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ssexcountycouncil-my.sharepoint.com/personal/richard_fitzgerald_southeastlep_com/Documents/Documents/Data/Web Pages/06 Aug/"/>
    </mc:Choice>
  </mc:AlternateContent>
  <xr:revisionPtr revIDLastSave="326" documentId="8_{738A369C-6A2E-48B7-BDEA-99E282F7BDCA}" xr6:coauthVersionLast="46" xr6:coauthVersionMax="46" xr10:uidLastSave="{2B13FD8F-4978-4A0A-818F-3EF413FC7331}"/>
  <bookViews>
    <workbookView xWindow="-120" yWindow="-120" windowWidth="25440" windowHeight="15390" tabRatio="707" xr2:uid="{00000000-000D-0000-FFFF-FFFF00000000}"/>
  </bookViews>
  <sheets>
    <sheet name="Index" sheetId="19" r:id="rId1"/>
    <sheet name="GDP A" sheetId="5" r:id="rId2"/>
    <sheet name="GDP Q" sheetId="3" r:id="rId3"/>
    <sheet name="IoS M" sheetId="7" r:id="rId4"/>
    <sheet name="CH Q" sheetId="9" r:id="rId5"/>
    <sheet name="UNEMP Q" sheetId="18" r:id="rId6"/>
    <sheet name="PAYE M" sheetId="20" r:id="rId7"/>
    <sheet name="PAYE S" sheetId="11" r:id="rId8"/>
    <sheet name="PAYE R" sheetId="13" r:id="rId9"/>
    <sheet name="WAGE" sheetId="24" r:id="rId10"/>
    <sheet name="VAC M" sheetId="15" r:id="rId11"/>
    <sheet name="VAC S" sheetId="17" r:id="rId12"/>
    <sheet name="CJRS M" sheetId="21" r:id="rId13"/>
    <sheet name="CRJS S" sheetId="22" r:id="rId14"/>
    <sheet name="CRJS E" sheetId="26" r:id="rId15"/>
    <sheet name="SEIS S" sheetId="23" r:id="rId16"/>
  </sheets>
  <definedNames>
    <definedName name="_xlnm._FilterDatabase" localSheetId="14" hidden="1">'CRJS E'!$B$6:$C$20</definedName>
    <definedName name="_xlnm._FilterDatabase" localSheetId="13" hidden="1">'CRJS S'!$B$5:$D$24</definedName>
    <definedName name="_xlnm._FilterDatabase" localSheetId="8" hidden="1">'PAYE R'!$B$5:$C$5</definedName>
    <definedName name="_xlnm._FilterDatabase" localSheetId="15" hidden="1">'SEIS S'!$B$55:$F$72</definedName>
    <definedName name="_xlnm._FilterDatabase" localSheetId="11" hidden="1">'VAC S'!$B$5:$D$22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1" l="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7" i="11"/>
  <c r="D29" i="11"/>
  <c r="C29" i="11"/>
  <c r="E29" i="11" l="1"/>
  <c r="B11" i="18"/>
  <c r="B15" i="18" s="1"/>
  <c r="B19" i="18" s="1"/>
  <c r="B23" i="18" s="1"/>
  <c r="B27" i="18" s="1"/>
  <c r="B31" i="18" s="1"/>
  <c r="B35" i="18" s="1"/>
  <c r="B39" i="18" s="1"/>
  <c r="B43" i="18" s="1"/>
  <c r="B47" i="18" s="1"/>
  <c r="B51" i="18" s="1"/>
  <c r="B55" i="18" s="1"/>
  <c r="B59" i="18" s="1"/>
  <c r="B63" i="18" s="1"/>
  <c r="B67" i="18" s="1"/>
</calcChain>
</file>

<file path=xl/sharedStrings.xml><?xml version="1.0" encoding="utf-8"?>
<sst xmlns="http://schemas.openxmlformats.org/spreadsheetml/2006/main" count="476" uniqueCount="225">
  <si>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</si>
  <si>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</si>
  <si>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</si>
  <si>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</si>
  <si>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</si>
  <si>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</si>
  <si>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</si>
  <si>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</si>
  <si>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</si>
  <si>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</si>
  <si>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</si>
  <si>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</si>
  <si>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Quarter</t>
  </si>
  <si>
    <t>Growth Q on Q %age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</si>
  <si>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</si>
  <si>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</si>
  <si>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</si>
  <si>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</si>
  <si>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</si>
  <si>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</si>
  <si>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</si>
  <si>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</si>
  <si>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</si>
  <si>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</si>
  <si>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</si>
  <si>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</si>
  <si>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</si>
  <si>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</si>
  <si>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Year</t>
  </si>
  <si>
    <t>Growth Yr on Yr %age</t>
  </si>
  <si>
    <t>Monthly movements in output for the services industries: distribution, hotels and restaurants; transport, storage and communication; business services and finance; and government and other services.</t>
  </si>
  <si>
    <t>Index</t>
  </si>
  <si>
    <t>Date</t>
  </si>
  <si>
    <t>Figures exclude Limited Liability Partnerships.</t>
  </si>
  <si>
    <t>New companies incorporated</t>
  </si>
  <si>
    <t>Companies dissolved</t>
  </si>
  <si>
    <t>Full analysis of movements in Register</t>
  </si>
  <si>
    <t>Total numbers on register at start of period</t>
  </si>
  <si>
    <t>Restored to the register</t>
  </si>
  <si>
    <t>Total numbers on register at end of period</t>
  </si>
  <si>
    <t>Of which: in liquidation</t>
  </si>
  <si>
    <t>In course of removal</t>
  </si>
  <si>
    <t>Effective numbers on register at end of period</t>
  </si>
  <si>
    <t>Job loss
%age</t>
  </si>
  <si>
    <t>Agriculture, forestry and fishing</t>
  </si>
  <si>
    <t>Mining and quarrying</t>
  </si>
  <si>
    <t>Manufacturing</t>
  </si>
  <si>
    <t>Energy production and supply</t>
  </si>
  <si>
    <t>Water supply, sewerage and waste</t>
  </si>
  <si>
    <t>Construction</t>
  </si>
  <si>
    <t>Transportation and storage</t>
  </si>
  <si>
    <t>Accommodation and food</t>
  </si>
  <si>
    <t>Information and communication</t>
  </si>
  <si>
    <t>Finance and insurance</t>
  </si>
  <si>
    <t>Real estate</t>
  </si>
  <si>
    <t>Professional, scientific and technical</t>
  </si>
  <si>
    <t>Administrative and support services</t>
  </si>
  <si>
    <t>Public administration</t>
  </si>
  <si>
    <t>Education</t>
  </si>
  <si>
    <t>Health and social work</t>
  </si>
  <si>
    <t>Arts, entertainment and recreation</t>
  </si>
  <si>
    <t>Other services</t>
  </si>
  <si>
    <t>Households as employers</t>
  </si>
  <si>
    <t>Extraterritorial</t>
  </si>
  <si>
    <t>UK</t>
  </si>
  <si>
    <t>Area (NUTS 2)</t>
  </si>
  <si>
    <t>Surrey &amp; Sussex</t>
  </si>
  <si>
    <t>Hamps &amp; IoW</t>
  </si>
  <si>
    <t>Essex</t>
  </si>
  <si>
    <t>East Anglia</t>
  </si>
  <si>
    <t>Beds &amp; Herts</t>
  </si>
  <si>
    <t>Kent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</si>
  <si>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</si>
  <si>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</si>
  <si>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</si>
  <si>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</si>
  <si>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</si>
  <si>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</si>
  <si>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</si>
  <si>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</si>
  <si>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</si>
  <si>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</si>
  <si>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</si>
  <si>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</si>
  <si>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</si>
  <si>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Vacancies as a percentage of vacancies in 2019</t>
  </si>
  <si>
    <t>Sector</t>
  </si>
  <si>
    <t>Motor Trades</t>
  </si>
  <si>
    <t>Wholesale</t>
  </si>
  <si>
    <t>Retail</t>
  </si>
  <si>
    <t>Transport &amp; storage</t>
  </si>
  <si>
    <t>Accomodation &amp; food</t>
  </si>
  <si>
    <t>Information &amp; communication</t>
  </si>
  <si>
    <t>Financial &amp; insurance</t>
  </si>
  <si>
    <t>Professional scientific &amp; technical</t>
  </si>
  <si>
    <t>Administrative &amp; support services</t>
  </si>
  <si>
    <t>Public admin &amp; defence</t>
  </si>
  <si>
    <t>Health &amp; social work</t>
  </si>
  <si>
    <t>Arts, entertainment &amp; recreation</t>
  </si>
  <si>
    <t>Vacancies</t>
  </si>
  <si>
    <t>Real Estate</t>
  </si>
  <si>
    <t>Q1</t>
  </si>
  <si>
    <t>Q2</t>
  </si>
  <si>
    <t>Q3</t>
  </si>
  <si>
    <t>Q4</t>
  </si>
  <si>
    <t>Rate</t>
  </si>
  <si>
    <t>UK Job Vacancies - thousands</t>
  </si>
  <si>
    <t>UK Job vacancies as a percentage of vacancies in 2019</t>
  </si>
  <si>
    <t>TAB</t>
  </si>
  <si>
    <t>Content</t>
  </si>
  <si>
    <t>GDP A</t>
  </si>
  <si>
    <t>GDP Q</t>
  </si>
  <si>
    <t>UK Unemployment Rate, seasonally adjusted</t>
  </si>
  <si>
    <t>The headline unemployment rate is the number of unemployed people (aged 16+) divided by the economically active population (aged 16+).</t>
  </si>
  <si>
    <t>PAYE Jobs (Mills)</t>
  </si>
  <si>
    <t>Monthly Change in Jobs</t>
  </si>
  <si>
    <t>UK PAYE payrolled employee counts (seasonally adjusted)</t>
  </si>
  <si>
    <t>Wholesale/Retail/Motor vehicle repair</t>
  </si>
  <si>
    <t>Payrolled employees by sector</t>
  </si>
  <si>
    <t>UK PAYE job losses (seasonally adjusted) - by sector</t>
  </si>
  <si>
    <t>Outer London</t>
  </si>
  <si>
    <t>Inner London</t>
  </si>
  <si>
    <t>UK PAYE job movements (seasonally adjusted) - by NUTS 2 Regions</t>
  </si>
  <si>
    <t>IoS M</t>
  </si>
  <si>
    <t>CH Q</t>
  </si>
  <si>
    <t>UNEMP Q</t>
  </si>
  <si>
    <t>PAYE M</t>
  </si>
  <si>
    <t>PAYE S</t>
  </si>
  <si>
    <t>PAYE R</t>
  </si>
  <si>
    <t>VAC M</t>
  </si>
  <si>
    <t>VAC S</t>
  </si>
  <si>
    <t>UK PAYE Payroll Jobs - monthly trend</t>
  </si>
  <si>
    <t>UK PAYE Payroll Jobs - sector trend</t>
  </si>
  <si>
    <t>UK PAYE Payroll Jobs - regional trend</t>
  </si>
  <si>
    <t>UK Job Vacancies - monthly trend</t>
  </si>
  <si>
    <t>UK Job Vacancies - sector trend</t>
  </si>
  <si>
    <t>UK Unemployment rate - quarterly trend</t>
  </si>
  <si>
    <t>UK Index of Service Output - monthly trend</t>
  </si>
  <si>
    <t>UK Gross Domestic Product - quaterly trend</t>
  </si>
  <si>
    <t>UK Gross Domestic Product - annual trend</t>
  </si>
  <si>
    <t>UK Gross Domestic Product: Year on Year growth: CVM SA %</t>
  </si>
  <si>
    <t>UK Gross Domestic Product: Quarter on Quarter growth: CVM SA %</t>
  </si>
  <si>
    <t>UK Index of Service Output</t>
  </si>
  <si>
    <t>Companies are registered at Companies House regardless of whether they go on to trade actively.</t>
  </si>
  <si>
    <t>UK Company creation and dissolutions</t>
  </si>
  <si>
    <t>UK Companies created and dissolved - quarterly trend</t>
  </si>
  <si>
    <t>Produced by:</t>
  </si>
  <si>
    <t>Contact:</t>
  </si>
  <si>
    <t>richard.fitzgerald@southeastlep.com</t>
  </si>
  <si>
    <t>UK Employee furlough rates under CJRS</t>
  </si>
  <si>
    <t>Furlough rate as percentage of eligible jobs</t>
  </si>
  <si>
    <t>Average number of employee jobs furloughed (millions)</t>
  </si>
  <si>
    <t>Public administration and defence</t>
  </si>
  <si>
    <t>Other service activities</t>
  </si>
  <si>
    <t>CRJS M</t>
  </si>
  <si>
    <t>CJRS S</t>
  </si>
  <si>
    <t>UK CJRS Furlough rate - monthly trend</t>
  </si>
  <si>
    <t>UK CJRS Furlough rate - sector trend</t>
  </si>
  <si>
    <t>Self-Employment Income Support Scheme, Claims made</t>
  </si>
  <si>
    <t>Unknown and other</t>
  </si>
  <si>
    <t>Administrative and support</t>
  </si>
  <si>
    <t>Wholesale, Retail, motor vehicles</t>
  </si>
  <si>
    <t>Human health and social work</t>
  </si>
  <si>
    <t>Financial and insurance</t>
  </si>
  <si>
    <t>Real estate activities</t>
  </si>
  <si>
    <t>Grant 1</t>
  </si>
  <si>
    <t>Grant 2</t>
  </si>
  <si>
    <t>Grant 3</t>
  </si>
  <si>
    <t>TOTAL</t>
  </si>
  <si>
    <t>Claims Made (thousands)</t>
  </si>
  <si>
    <t>Take-up rate for those eligible</t>
  </si>
  <si>
    <t>Total Value of Claims (£ mill.)</t>
  </si>
  <si>
    <t>SEIS S</t>
  </si>
  <si>
    <t>UK SEIS Claims - sector trend</t>
  </si>
  <si>
    <t>This file provides a range of key economic statistics, including national output, labour market trends and government support schemes.</t>
  </si>
  <si>
    <t>Annual change</t>
  </si>
  <si>
    <t>Median pay 2019</t>
  </si>
  <si>
    <t>UK Gross annual median pay, full time jobs, 2019</t>
  </si>
  <si>
    <t xml:space="preserve">UK </t>
  </si>
  <si>
    <t>ONS, Earnings and hours worked, UK region by industry by two-digit SIC: ASHE Table 5.7A, November 2020</t>
  </si>
  <si>
    <t>WAGE</t>
  </si>
  <si>
    <t>UK Annual median wages - sector trend</t>
  </si>
  <si>
    <t>2021 Q1</t>
  </si>
  <si>
    <t>Return to Index</t>
  </si>
  <si>
    <t>Wholesale, retai and motor trade</t>
  </si>
  <si>
    <t>At 
Feb-20</t>
  </si>
  <si>
    <t>Berks, Bucks,  Oxon</t>
  </si>
  <si>
    <t>Reduction by 
Jun-21</t>
  </si>
  <si>
    <t>ONS, Quarterly National Accounts, IHYP, June 2021</t>
  </si>
  <si>
    <t>UK Employee furlough rates under CJRS, by sector, month end</t>
  </si>
  <si>
    <t>UK Employee furlough job numbers under CJRS, by sector, month end</t>
  </si>
  <si>
    <t>Grant 4</t>
  </si>
  <si>
    <t>HMRC, Self-employment income support scheme statistics, July 2021</t>
  </si>
  <si>
    <t>Arts, Entertainment And Recreation</t>
  </si>
  <si>
    <t>Transportation And Storage</t>
  </si>
  <si>
    <t>Accommodation And Food</t>
  </si>
  <si>
    <t>Administrative And Support</t>
  </si>
  <si>
    <t>Information And Communication</t>
  </si>
  <si>
    <t>Professional, Scientific And Technical</t>
  </si>
  <si>
    <t>Human Health And Social Work</t>
  </si>
  <si>
    <t>&lt; 1%</t>
  </si>
  <si>
    <t>UK Employee furlough rates under CJRS, by sector, survey estimates</t>
  </si>
  <si>
    <t>Furlough rate</t>
  </si>
  <si>
    <t>CJRS E</t>
  </si>
  <si>
    <t>UK CJRS Furlough rate - latest sector estimates</t>
  </si>
  <si>
    <t>2021 Q2</t>
  </si>
  <si>
    <t>ONS, GDP First Quarterly Estimate, IHYQ, August 2021</t>
  </si>
  <si>
    <t>ONS, Index of Services, IOS1, chained volume index of GVA, August 2021</t>
  </si>
  <si>
    <t>Companies House, Incorporated companies in the UK, July 2021</t>
  </si>
  <si>
    <t>ONS, A01 Labour market statistics summary, Table 1, August 2021</t>
  </si>
  <si>
    <t>HMRC, Earnings and employment from Pay As You Earn Real Time Information, UK, August 2021</t>
  </si>
  <si>
    <t>Job change Feb 20 to Jul 21</t>
  </si>
  <si>
    <t>Job change Apr 21 to Jul 21</t>
  </si>
  <si>
    <t>ONS, Vacancy Survey, X06: Single Month Vacancy estimates, not seasonally adjusted, August 2021</t>
  </si>
  <si>
    <t>ONS, Vacancy Survey, VACS02, seasonally adjusted, August 2021</t>
  </si>
  <si>
    <t>May-21 to Jul-21</t>
  </si>
  <si>
    <t>Feb-21 to Apr-21</t>
  </si>
  <si>
    <t>HMRC, Coronavirus Job Retention Scheme statistics: August 2021</t>
  </si>
  <si>
    <t>Other Service Activities</t>
  </si>
  <si>
    <t>Real Estate Activities</t>
  </si>
  <si>
    <t>Wholesale, Retail &amp; Motor Vehicle Trade</t>
  </si>
  <si>
    <t>Utilities</t>
  </si>
  <si>
    <t>ONS, Business Insight and Condition survey, Wave 36, 12 July to 25 July</t>
  </si>
  <si>
    <t>National Economic Context, August 2021</t>
  </si>
  <si>
    <t xml:space="preserve">SELEP, 19 August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</si>
</sst>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#"/>
    <numFmt numFmtId="166" formatCode="0.0%"/>
    <numFmt numFmtId="167" formatCode="#,##0;[Red]\ \(#,##0\)"/>
    <numFmt numFmtId="168" formatCode="#,##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indexed="19"/>
      <name val="Arial"/>
      <family val="2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8" fillId="0" borderId="0"/>
    <xf numFmtId="0" fontId="1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97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indent="1"/>
    </xf>
    <xf numFmtId="0" fontId="8" fillId="0" borderId="0" xfId="4"/>
    <xf numFmtId="164" fontId="8" fillId="0" borderId="0" xfId="4" applyNumberFormat="1"/>
    <xf numFmtId="0" fontId="4" fillId="0" borderId="0" xfId="0" applyFont="1" applyAlignment="1">
      <alignment horizontal="left" vertical="center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3" fontId="0" fillId="0" borderId="0" xfId="0" applyNumberFormat="1"/>
    <xf numFmtId="0" fontId="10" fillId="0" borderId="0" xfId="4" applyFont="1"/>
    <xf numFmtId="0" fontId="8" fillId="0" borderId="1" xfId="4" applyBorder="1"/>
    <xf numFmtId="17" fontId="9" fillId="0" borderId="1" xfId="4" applyNumberFormat="1" applyFont="1" applyBorder="1" applyAlignment="1">
      <alignment horizontal="center" vertical="center" wrapText="1"/>
    </xf>
    <xf numFmtId="0" fontId="8" fillId="0" borderId="1" xfId="4" applyBorder="1" applyAlignment="1">
      <alignment horizontal="left" vertical="center" wrapText="1"/>
    </xf>
    <xf numFmtId="165" fontId="8" fillId="0" borderId="1" xfId="4" applyNumberFormat="1" applyBorder="1" applyAlignment="1">
      <alignment horizontal="right" indent="1"/>
    </xf>
    <xf numFmtId="0" fontId="8" fillId="0" borderId="1" xfId="4" applyBorder="1" applyAlignment="1">
      <alignment horizontal="right" indent="1"/>
    </xf>
    <xf numFmtId="0" fontId="11" fillId="0" borderId="1" xfId="4" applyFont="1" applyBorder="1" applyAlignment="1">
      <alignment horizontal="center" vertical="center" wrapText="1"/>
    </xf>
    <xf numFmtId="166" fontId="8" fillId="0" borderId="1" xfId="4" applyNumberFormat="1" applyBorder="1" applyAlignment="1">
      <alignment horizontal="right" vertical="center" indent="1"/>
    </xf>
    <xf numFmtId="0" fontId="9" fillId="0" borderId="1" xfId="4" applyFont="1" applyBorder="1" applyAlignment="1">
      <alignment horizontal="center" vertical="center"/>
    </xf>
    <xf numFmtId="0" fontId="3" fillId="0" borderId="0" xfId="2" applyProtection="1">
      <protection locked="0"/>
    </xf>
    <xf numFmtId="0" fontId="12" fillId="0" borderId="0" xfId="2" applyFont="1" applyProtection="1">
      <protection locked="0"/>
    </xf>
    <xf numFmtId="0" fontId="3" fillId="0" borderId="0" xfId="2" applyAlignment="1" applyProtection="1">
      <alignment horizontal="left" vertical="center"/>
      <protection locked="0"/>
    </xf>
    <xf numFmtId="0" fontId="16" fillId="0" borderId="0" xfId="2" applyFont="1" applyAlignment="1" applyProtection="1">
      <alignment horizontal="center" vertical="center" wrapText="1"/>
      <protection locked="0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3" fillId="0" borderId="0" xfId="2" applyAlignment="1" applyProtection="1">
      <alignment horizontal="center" vertical="center"/>
      <protection locked="0"/>
    </xf>
    <xf numFmtId="0" fontId="12" fillId="0" borderId="1" xfId="2" applyFont="1" applyBorder="1" applyAlignment="1" applyProtection="1">
      <alignment horizontal="center" vertical="center"/>
      <protection locked="0"/>
    </xf>
    <xf numFmtId="3" fontId="12" fillId="0" borderId="1" xfId="6" applyNumberFormat="1" applyFont="1" applyFill="1" applyBorder="1" applyAlignment="1">
      <alignment horizontal="right" vertical="center" indent="1"/>
    </xf>
    <xf numFmtId="17" fontId="3" fillId="0" borderId="0" xfId="2" applyNumberFormat="1" applyAlignment="1" applyProtection="1">
      <alignment horizontal="center" vertical="center"/>
      <protection locked="0"/>
    </xf>
    <xf numFmtId="167" fontId="3" fillId="0" borderId="0" xfId="2" applyNumberFormat="1" applyAlignment="1" applyProtection="1">
      <alignment horizontal="right" vertical="center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17" fontId="12" fillId="0" borderId="1" xfId="2" applyNumberFormat="1" applyFont="1" applyBorder="1" applyAlignment="1" applyProtection="1">
      <alignment horizontal="center" vertical="center"/>
      <protection locked="0"/>
    </xf>
    <xf numFmtId="9" fontId="12" fillId="0" borderId="1" xfId="6" applyNumberFormat="1" applyFont="1" applyFill="1" applyBorder="1" applyAlignment="1">
      <alignment horizontal="right" vertical="center" indent="1"/>
    </xf>
    <xf numFmtId="0" fontId="3" fillId="0" borderId="0" xfId="2" quotePrefix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 vertical="center" wrapText="1"/>
      <protection locked="0"/>
    </xf>
    <xf numFmtId="0" fontId="15" fillId="0" borderId="0" xfId="2" applyFont="1" applyAlignment="1" applyProtection="1">
      <alignment horizontal="center" wrapText="1"/>
      <protection locked="0"/>
    </xf>
    <xf numFmtId="9" fontId="12" fillId="0" borderId="1" xfId="2" applyNumberFormat="1" applyFont="1" applyBorder="1" applyAlignment="1" applyProtection="1">
      <alignment horizontal="right" vertical="center" indent="1"/>
      <protection locked="0"/>
    </xf>
    <xf numFmtId="0" fontId="17" fillId="0" borderId="1" xfId="2" applyFont="1" applyBorder="1" applyAlignment="1" applyProtection="1">
      <alignment horizontal="left" vertical="center" indent="1"/>
      <protection locked="0"/>
    </xf>
    <xf numFmtId="0" fontId="12" fillId="0" borderId="1" xfId="2" applyFont="1" applyBorder="1" applyAlignment="1" applyProtection="1">
      <alignment horizontal="left" vertical="center" wrapText="1" indent="1"/>
      <protection locked="0"/>
    </xf>
    <xf numFmtId="17" fontId="12" fillId="0" borderId="0" xfId="2" applyNumberFormat="1" applyFont="1" applyBorder="1" applyAlignment="1" applyProtection="1">
      <alignment horizontal="center" vertical="center"/>
      <protection locked="0"/>
    </xf>
    <xf numFmtId="9" fontId="12" fillId="0" borderId="0" xfId="6" applyNumberFormat="1" applyFont="1" applyFill="1" applyBorder="1" applyAlignment="1">
      <alignment horizontal="right" vertical="center" indent="1"/>
    </xf>
    <xf numFmtId="9" fontId="12" fillId="0" borderId="0" xfId="7" applyNumberFormat="1" applyFont="1"/>
    <xf numFmtId="17" fontId="17" fillId="0" borderId="1" xfId="2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right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" fontId="8" fillId="0" borderId="1" xfId="4" applyNumberFormat="1" applyBorder="1" applyAlignment="1">
      <alignment horizontal="center" vertical="center"/>
    </xf>
    <xf numFmtId="164" fontId="8" fillId="0" borderId="1" xfId="4" applyNumberFormat="1" applyBorder="1" applyAlignment="1">
      <alignment horizontal="right" vertical="center" indent="1"/>
    </xf>
    <xf numFmtId="17" fontId="0" fillId="0" borderId="1" xfId="0" applyNumberFormat="1" applyFont="1" applyBorder="1" applyAlignment="1">
      <alignment horizontal="center" vertical="center"/>
    </xf>
    <xf numFmtId="168" fontId="0" fillId="0" borderId="1" xfId="0" applyNumberFormat="1" applyFont="1" applyBorder="1" applyAlignment="1">
      <alignment horizontal="right" vertical="center" indent="1"/>
    </xf>
    <xf numFmtId="166" fontId="0" fillId="0" borderId="1" xfId="0" applyNumberFormat="1" applyFont="1" applyBorder="1" applyAlignment="1">
      <alignment horizontal="right" vertical="center" indent="1"/>
    </xf>
    <xf numFmtId="0" fontId="19" fillId="0" borderId="0" xfId="0" applyFont="1"/>
    <xf numFmtId="0" fontId="7" fillId="0" borderId="0" xfId="0" applyFont="1"/>
    <xf numFmtId="0" fontId="8" fillId="0" borderId="0" xfId="4" applyAlignment="1">
      <alignment vertical="center"/>
    </xf>
    <xf numFmtId="0" fontId="9" fillId="0" borderId="1" xfId="4" applyFont="1" applyBorder="1" applyAlignment="1">
      <alignment horizontal="center" vertical="center" wrapText="1"/>
    </xf>
    <xf numFmtId="0" fontId="8" fillId="0" borderId="1" xfId="4" applyBorder="1" applyAlignment="1">
      <alignment horizontal="left" vertical="center" wrapText="1" indent="1"/>
    </xf>
    <xf numFmtId="0" fontId="9" fillId="0" borderId="1" xfId="4" applyFont="1" applyBorder="1" applyAlignment="1">
      <alignment horizontal="left" vertical="center" wrapText="1" indent="1"/>
    </xf>
    <xf numFmtId="0" fontId="8" fillId="0" borderId="1" xfId="4" applyFont="1" applyBorder="1" applyAlignment="1">
      <alignment horizontal="left" vertical="center" wrapText="1" indent="1"/>
    </xf>
    <xf numFmtId="166" fontId="9" fillId="0" borderId="1" xfId="4" applyNumberFormat="1" applyFont="1" applyBorder="1" applyAlignment="1">
      <alignment horizontal="right" vertical="center" indent="1"/>
    </xf>
    <xf numFmtId="166" fontId="8" fillId="0" borderId="1" xfId="4" applyNumberFormat="1" applyFont="1" applyBorder="1" applyAlignment="1">
      <alignment horizontal="right" vertical="center" indent="1"/>
    </xf>
    <xf numFmtId="0" fontId="20" fillId="0" borderId="0" xfId="4" applyFont="1"/>
    <xf numFmtId="0" fontId="21" fillId="0" borderId="0" xfId="2" applyFont="1" applyAlignment="1" applyProtection="1">
      <alignment horizontal="left" vertical="center"/>
      <protection locked="0"/>
    </xf>
    <xf numFmtId="0" fontId="22" fillId="0" borderId="0" xfId="2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right" vertical="center" indent="1"/>
    </xf>
    <xf numFmtId="0" fontId="0" fillId="0" borderId="0" xfId="0" applyAlignment="1">
      <alignment vertical="center"/>
    </xf>
    <xf numFmtId="1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11" fillId="0" borderId="1" xfId="4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1" fillId="0" borderId="1" xfId="0" applyNumberFormat="1" applyFont="1" applyBorder="1" applyAlignment="1">
      <alignment horizontal="right" vertical="center" indent="1"/>
    </xf>
    <xf numFmtId="9" fontId="0" fillId="0" borderId="1" xfId="0" applyNumberForma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165" fontId="11" fillId="0" borderId="1" xfId="4" applyNumberFormat="1" applyFont="1" applyBorder="1" applyAlignment="1">
      <alignment horizontal="right" vertical="center" indent="1"/>
    </xf>
    <xf numFmtId="3" fontId="12" fillId="0" borderId="1" xfId="2" applyNumberFormat="1" applyFont="1" applyBorder="1" applyAlignment="1" applyProtection="1">
      <alignment horizontal="right" vertical="center" indent="1"/>
      <protection locked="0"/>
    </xf>
    <xf numFmtId="166" fontId="12" fillId="0" borderId="1" xfId="2" applyNumberFormat="1" applyFont="1" applyBorder="1" applyAlignment="1" applyProtection="1">
      <alignment horizontal="right" vertical="center" indent="1"/>
      <protection locked="0"/>
    </xf>
    <xf numFmtId="0" fontId="17" fillId="0" borderId="1" xfId="2" applyFont="1" applyBorder="1" applyAlignment="1" applyProtection="1">
      <alignment horizontal="left" vertical="center" wrapText="1" indent="1"/>
      <protection locked="0"/>
    </xf>
    <xf numFmtId="3" fontId="17" fillId="0" borderId="1" xfId="2" applyNumberFormat="1" applyFont="1" applyBorder="1" applyAlignment="1" applyProtection="1">
      <alignment horizontal="right" vertical="center" indent="1"/>
      <protection locked="0"/>
    </xf>
    <xf numFmtId="166" fontId="17" fillId="0" borderId="1" xfId="2" applyNumberFormat="1" applyFont="1" applyBorder="1" applyAlignment="1" applyProtection="1">
      <alignment horizontal="right" vertical="center" indent="1"/>
      <protection locked="0"/>
    </xf>
    <xf numFmtId="0" fontId="2" fillId="0" borderId="0" xfId="1"/>
    <xf numFmtId="166" fontId="11" fillId="0" borderId="1" xfId="4" applyNumberFormat="1" applyFont="1" applyBorder="1" applyAlignment="1">
      <alignment horizontal="right" vertical="top" indent="1"/>
    </xf>
    <xf numFmtId="165" fontId="8" fillId="0" borderId="1" xfId="4" applyNumberFormat="1" applyBorder="1" applyAlignment="1">
      <alignment horizontal="right" vertical="center" indent="1"/>
    </xf>
    <xf numFmtId="165" fontId="0" fillId="0" borderId="0" xfId="0" applyNumberFormat="1"/>
    <xf numFmtId="3" fontId="24" fillId="0" borderId="1" xfId="0" applyNumberFormat="1" applyFont="1" applyBorder="1" applyAlignment="1">
      <alignment horizontal="right" vertical="center" indent="1"/>
    </xf>
  </cellXfs>
  <cellStyles count="8">
    <cellStyle name="ANCLAS,REZONES Y SUS PARTES,DE FUNDICION,DE HIERRO O DE ACERO" xfId="7" xr:uid="{1FA7BED1-734D-401B-81DF-5E40006E89C6}"/>
    <cellStyle name="Comma 2" xfId="6" xr:uid="{8DEFA306-2342-4D25-8AEB-60706F137098}"/>
    <cellStyle name="Hyperlink" xfId="1" builtinId="8"/>
    <cellStyle name="Hyperlink 2" xfId="5" xr:uid="{A6ACA55C-92E5-4CB0-91CA-0833D2260597}"/>
    <cellStyle name="Normal" xfId="0" builtinId="0"/>
    <cellStyle name="Normal 2" xfId="2" xr:uid="{3ECEBB07-3750-4C13-A61C-DDB8D9A7A16B}"/>
    <cellStyle name="Normal 2 2" xfId="3" xr:uid="{E36500B3-962B-4787-BDBE-63A4634A1A3C}"/>
    <cellStyle name="Normal 3" xfId="4" xr:uid="{3ED05412-5597-4184-980D-27F63A2E267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Gross Domestic</a:t>
            </a:r>
            <a:r>
              <a:rPr lang="en-US" b="1" baseline="0">
                <a:solidFill>
                  <a:schemeClr val="tx1"/>
                </a:solidFill>
              </a:rPr>
              <a:t> Product - Annual Growth</a:t>
            </a:r>
          </a:p>
          <a:p>
            <a:pPr>
              <a:defRPr/>
            </a:pPr>
            <a:r>
              <a:rPr lang="en-US">
                <a:solidFill>
                  <a:schemeClr val="tx1"/>
                </a:solidFill>
              </a:rPr>
              <a:t> </a:t>
            </a:r>
            <a:r>
              <a:rPr lang="en-US" sz="1200" i="1">
                <a:solidFill>
                  <a:schemeClr val="tx1"/>
                </a:solidFill>
              </a:rPr>
              <a:t>chained volume measure, seasonally adjusted, %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99801587301581E-2"/>
          <c:y val="0.20114649470899471"/>
          <c:w val="0.89544603174603177"/>
          <c:h val="0.70765608465608465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1.7421124828532256E-2"/>
                  <c:y val="-6.2996031746031744E-2"/>
                </c:manualLayout>
              </c:layout>
              <c:spPr>
                <a:solidFill>
                  <a:schemeClr val="bg1"/>
                </a:solidFill>
                <a:ln>
                  <a:solidFill>
                    <a:schemeClr val="bg2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508573388203015E-2"/>
                      <c:h val="8.160085978835979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71B-4150-A89A-90AC104883CC}"/>
                </c:ext>
              </c:extLst>
            </c:dLbl>
            <c:dLbl>
              <c:idx val="2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1B-4150-A89A-90AC104883CC}"/>
                </c:ext>
              </c:extLst>
            </c:dLbl>
            <c:dLbl>
              <c:idx val="13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1B-4150-A89A-90AC104883CC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'GDP A'!$B$6:$B$19</c:f>
              <c:strCache>
                <c:ptCount val="1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</c:strCache>
            </c:strRef>
          </c:cat>
          <c:val>
            <c:numRef>
              <c:f>'GDP A'!$C$6:$C$19</c:f>
              <c:numCache>
                <c:formatCode>0.0</c:formatCode>
                <c:ptCount val="14"/>
                <c:pt idx="0">
                  <c:v>2.4</c:v>
                </c:pt>
                <c:pt idx="1">
                  <c:v>-0.3</c:v>
                </c:pt>
                <c:pt idx="2">
                  <c:v>-4.0999999999999996</c:v>
                </c:pt>
                <c:pt idx="3">
                  <c:v>2.1</c:v>
                </c:pt>
                <c:pt idx="4">
                  <c:v>1.3</c:v>
                </c:pt>
                <c:pt idx="5">
                  <c:v>1.4</c:v>
                </c:pt>
                <c:pt idx="6">
                  <c:v>2.2000000000000002</c:v>
                </c:pt>
                <c:pt idx="7">
                  <c:v>2.9</c:v>
                </c:pt>
                <c:pt idx="8">
                  <c:v>2.4</c:v>
                </c:pt>
                <c:pt idx="9">
                  <c:v>1.7</c:v>
                </c:pt>
                <c:pt idx="10">
                  <c:v>1.7</c:v>
                </c:pt>
                <c:pt idx="11">
                  <c:v>1.3</c:v>
                </c:pt>
                <c:pt idx="12">
                  <c:v>1.4</c:v>
                </c:pt>
                <c:pt idx="13">
                  <c:v>-9.8000000000000007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1B-4150-A89A-90AC10488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065448"/>
        <c:axId val="780065776"/>
      </c:lineChart>
      <c:catAx>
        <c:axId val="780065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204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776"/>
        <c:crosses val="autoZero"/>
        <c:auto val="1"/>
        <c:lblAlgn val="ctr"/>
        <c:lblOffset val="100"/>
        <c:noMultiLvlLbl val="0"/>
      </c:catAx>
      <c:valAx>
        <c:axId val="780065776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Gross Domestic</a:t>
            </a:r>
            <a:r>
              <a:rPr lang="en-US" b="1" baseline="0">
                <a:solidFill>
                  <a:schemeClr val="tx1"/>
                </a:solidFill>
              </a:rPr>
              <a:t> Product - Quarter Growth</a:t>
            </a:r>
          </a:p>
          <a:p>
            <a:pPr>
              <a:defRPr/>
            </a:pPr>
            <a:r>
              <a:rPr lang="en-US">
                <a:solidFill>
                  <a:schemeClr val="tx1"/>
                </a:solidFill>
              </a:rPr>
              <a:t> </a:t>
            </a:r>
            <a:r>
              <a:rPr lang="en-US" sz="1200" i="1">
                <a:solidFill>
                  <a:schemeClr val="tx1">
                    <a:lumMod val="50000"/>
                    <a:lumOff val="50000"/>
                  </a:schemeClr>
                </a:solidFill>
              </a:rPr>
              <a:t>chained volume measure, seasonally adjusted, %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560119047619043E-2"/>
          <c:y val="0.21794543650793652"/>
          <c:w val="0.90048571428571433"/>
          <c:h val="0.57746428571428576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-1.1920661816007176E-3"/>
                  <c:y val="-6.06598133566639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8B-45CF-B94F-A7D6F4891506}"/>
                </c:ext>
              </c:extLst>
            </c:dLbl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'GDP Q'!$B$7:$B$20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'GDP Q'!$C$7:$C$20</c:f>
              <c:numCache>
                <c:formatCode>0.0</c:formatCode>
                <c:ptCount val="14"/>
                <c:pt idx="0">
                  <c:v>0.1</c:v>
                </c:pt>
                <c:pt idx="1">
                  <c:v>0.4</c:v>
                </c:pt>
                <c:pt idx="2">
                  <c:v>0.6</c:v>
                </c:pt>
                <c:pt idx="3">
                  <c:v>0.2</c:v>
                </c:pt>
                <c:pt idx="4">
                  <c:v>0.6</c:v>
                </c:pt>
                <c:pt idx="5">
                  <c:v>0.1</c:v>
                </c:pt>
                <c:pt idx="6">
                  <c:v>0.5</c:v>
                </c:pt>
                <c:pt idx="7">
                  <c:v>0</c:v>
                </c:pt>
                <c:pt idx="8">
                  <c:v>-2.8</c:v>
                </c:pt>
                <c:pt idx="9">
                  <c:v>-19.5</c:v>
                </c:pt>
                <c:pt idx="10">
                  <c:v>16.899999999999999</c:v>
                </c:pt>
                <c:pt idx="11">
                  <c:v>1.3</c:v>
                </c:pt>
                <c:pt idx="12">
                  <c:v>-1.6</c:v>
                </c:pt>
                <c:pt idx="13">
                  <c:v>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6-470A-B8C6-403D548BE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065448"/>
        <c:axId val="780065776"/>
      </c:lineChart>
      <c:catAx>
        <c:axId val="780065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776"/>
        <c:crossesAt val="-25"/>
        <c:auto val="1"/>
        <c:lblAlgn val="ctr"/>
        <c:lblOffset val="100"/>
        <c:noMultiLvlLbl val="0"/>
      </c:catAx>
      <c:valAx>
        <c:axId val="780065776"/>
        <c:scaling>
          <c:orientation val="minMax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06544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ysClr val="windowText" lastClr="000000"/>
                </a:solidFill>
              </a:rPr>
              <a:t>UK Index of Services</a:t>
            </a:r>
          </a:p>
          <a:p>
            <a:pPr>
              <a:defRPr/>
            </a:pPr>
            <a:r>
              <a:rPr lang="en-GB" sz="1200" i="1"/>
              <a:t>seasonally adjusted (Feb 20 = 100)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335390946502063E-2"/>
          <c:y val="0.17557010582010582"/>
          <c:w val="0.89671056241426617"/>
          <c:h val="0.58023544973544972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'IoS M'!$B$7:$B$23</c:f>
              <c:numCache>
                <c:formatCode>mmm\-yy</c:formatCode>
                <c:ptCount val="17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</c:numCache>
            </c:numRef>
          </c:cat>
          <c:val>
            <c:numRef>
              <c:f>'IoS M'!$C$7:$C$23</c:f>
              <c:numCache>
                <c:formatCode>0.0</c:formatCode>
                <c:ptCount val="17"/>
                <c:pt idx="0">
                  <c:v>100</c:v>
                </c:pt>
                <c:pt idx="1">
                  <c:v>92.2</c:v>
                </c:pt>
                <c:pt idx="2">
                  <c:v>76.8</c:v>
                </c:pt>
                <c:pt idx="3">
                  <c:v>78.3</c:v>
                </c:pt>
                <c:pt idx="4">
                  <c:v>84.8</c:v>
                </c:pt>
                <c:pt idx="5">
                  <c:v>90.6</c:v>
                </c:pt>
                <c:pt idx="6">
                  <c:v>92.7</c:v>
                </c:pt>
                <c:pt idx="7">
                  <c:v>94</c:v>
                </c:pt>
                <c:pt idx="8">
                  <c:v>94.9</c:v>
                </c:pt>
                <c:pt idx="9">
                  <c:v>92</c:v>
                </c:pt>
                <c:pt idx="10">
                  <c:v>93.3</c:v>
                </c:pt>
                <c:pt idx="11">
                  <c:v>90.386109578813603</c:v>
                </c:pt>
                <c:pt idx="12">
                  <c:v>90.902953801474993</c:v>
                </c:pt>
                <c:pt idx="13">
                  <c:v>93.07056417833526</c:v>
                </c:pt>
                <c:pt idx="14">
                  <c:v>95.778533965238694</c:v>
                </c:pt>
                <c:pt idx="15">
                  <c:v>96.430296575502851</c:v>
                </c:pt>
                <c:pt idx="16">
                  <c:v>97.888042233276522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0-4867-8987-1738BDEC6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314664"/>
        <c:axId val="226313024"/>
      </c:lineChart>
      <c:dateAx>
        <c:axId val="2263146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13024"/>
        <c:crosses val="autoZero"/>
        <c:auto val="1"/>
        <c:lblOffset val="100"/>
        <c:baseTimeUnit val="months"/>
      </c:dateAx>
      <c:valAx>
        <c:axId val="22631302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314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Newly</a:t>
            </a:r>
            <a:r>
              <a:rPr lang="en-GB" b="1" baseline="0">
                <a:solidFill>
                  <a:schemeClr val="tx1"/>
                </a:solidFill>
              </a:rPr>
              <a:t> Incorporated &amp; Dissolved UK Companies</a:t>
            </a:r>
          </a:p>
          <a:p>
            <a:pPr>
              <a:defRPr/>
            </a:pPr>
            <a:r>
              <a:rPr lang="en-GB" sz="1200" b="0" i="1" baseline="0">
                <a:solidFill>
                  <a:schemeClr val="tx1"/>
                </a:solidFill>
              </a:rPr>
              <a:t>in thousands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40575396825397"/>
          <c:y val="0.17976984126984127"/>
          <c:w val="0.85764027777777774"/>
          <c:h val="0.55052910052910042"/>
        </c:manualLayout>
      </c:layout>
      <c:lineChart>
        <c:grouping val="standard"/>
        <c:varyColors val="0"/>
        <c:ser>
          <c:idx val="0"/>
          <c:order val="0"/>
          <c:tx>
            <c:strRef>
              <c:f>'CH Q'!$C$7</c:f>
              <c:strCache>
                <c:ptCount val="1"/>
                <c:pt idx="0">
                  <c:v>New companies incorporated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'CH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'CH Q'!$C$8:$C$21</c:f>
              <c:numCache>
                <c:formatCode>#,##0</c:formatCode>
                <c:ptCount val="14"/>
                <c:pt idx="0">
                  <c:v>167717</c:v>
                </c:pt>
                <c:pt idx="1">
                  <c:v>166886</c:v>
                </c:pt>
                <c:pt idx="2">
                  <c:v>164424</c:v>
                </c:pt>
                <c:pt idx="3">
                  <c:v>158841</c:v>
                </c:pt>
                <c:pt idx="4">
                  <c:v>182742</c:v>
                </c:pt>
                <c:pt idx="5">
                  <c:v>169976</c:v>
                </c:pt>
                <c:pt idx="6">
                  <c:v>169751</c:v>
                </c:pt>
                <c:pt idx="7">
                  <c:v>155950</c:v>
                </c:pt>
                <c:pt idx="8">
                  <c:v>169822</c:v>
                </c:pt>
                <c:pt idx="9">
                  <c:v>176115</c:v>
                </c:pt>
                <c:pt idx="10">
                  <c:v>221020</c:v>
                </c:pt>
                <c:pt idx="11">
                  <c:v>201820</c:v>
                </c:pt>
                <c:pt idx="12">
                  <c:v>211368</c:v>
                </c:pt>
                <c:pt idx="13">
                  <c:v>190639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8F-4C89-A17C-B330B3F76F14}"/>
            </c:ext>
          </c:extLst>
        </c:ser>
        <c:ser>
          <c:idx val="1"/>
          <c:order val="1"/>
          <c:tx>
            <c:strRef>
              <c:f>'CH Q'!$D$7</c:f>
              <c:strCache>
                <c:ptCount val="1"/>
                <c:pt idx="0">
                  <c:v>Companies dissolved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'CH Q'!$B$8:$B$21</c:f>
              <c:strCache>
                <c:ptCount val="14"/>
                <c:pt idx="0">
                  <c:v>2018 Q1</c:v>
                </c:pt>
                <c:pt idx="1">
                  <c:v>2018 Q2</c:v>
                </c:pt>
                <c:pt idx="2">
                  <c:v>2018 Q3</c:v>
                </c:pt>
                <c:pt idx="3">
                  <c:v>2018 Q4</c:v>
                </c:pt>
                <c:pt idx="4">
                  <c:v>2019 Q1</c:v>
                </c:pt>
                <c:pt idx="5">
                  <c:v>2019 Q2</c:v>
                </c:pt>
                <c:pt idx="6">
                  <c:v>2019 Q3</c:v>
                </c:pt>
                <c:pt idx="7">
                  <c:v>2019 Q4</c:v>
                </c:pt>
                <c:pt idx="8">
                  <c:v>2020 Q1</c:v>
                </c:pt>
                <c:pt idx="9">
                  <c:v>2020 Q2</c:v>
                </c:pt>
                <c:pt idx="10">
                  <c:v>2020 Q3</c:v>
                </c:pt>
                <c:pt idx="11">
                  <c:v>2020 Q4</c:v>
                </c:pt>
                <c:pt idx="12">
                  <c:v>2021 Q1</c:v>
                </c:pt>
                <c:pt idx="13">
                  <c:v>2021 Q2</c:v>
                </c:pt>
              </c:strCache>
            </c:strRef>
          </c:cat>
          <c:val>
            <c:numRef>
              <c:f>'CH Q'!$D$8:$D$21</c:f>
              <c:numCache>
                <c:formatCode>#,##0</c:formatCode>
                <c:ptCount val="14"/>
                <c:pt idx="0">
                  <c:v>129688</c:v>
                </c:pt>
                <c:pt idx="1">
                  <c:v>126554</c:v>
                </c:pt>
                <c:pt idx="2">
                  <c:v>131407</c:v>
                </c:pt>
                <c:pt idx="3">
                  <c:v>112121</c:v>
                </c:pt>
                <c:pt idx="4">
                  <c:v>142390</c:v>
                </c:pt>
                <c:pt idx="5">
                  <c:v>135870</c:v>
                </c:pt>
                <c:pt idx="6">
                  <c:v>129795</c:v>
                </c:pt>
                <c:pt idx="7">
                  <c:v>121625</c:v>
                </c:pt>
                <c:pt idx="8">
                  <c:v>136978</c:v>
                </c:pt>
                <c:pt idx="9">
                  <c:v>14606</c:v>
                </c:pt>
                <c:pt idx="10">
                  <c:v>102269</c:v>
                </c:pt>
                <c:pt idx="11">
                  <c:v>161837</c:v>
                </c:pt>
                <c:pt idx="12">
                  <c:v>171169</c:v>
                </c:pt>
                <c:pt idx="13">
                  <c:v>115554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8F-4C89-A17C-B330B3F76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374368"/>
        <c:axId val="932367480"/>
      </c:lineChart>
      <c:catAx>
        <c:axId val="9323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67480"/>
        <c:crosses val="autoZero"/>
        <c:auto val="1"/>
        <c:lblAlgn val="ctr"/>
        <c:lblOffset val="100"/>
        <c:noMultiLvlLbl val="0"/>
      </c:catAx>
      <c:valAx>
        <c:axId val="93236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3743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845575396825397"/>
          <c:y val="0.8508945105820106"/>
          <c:w val="0.83006329365079368"/>
          <c:h val="8.19097222222222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UK Unemployment Rate</a:t>
            </a:r>
            <a:endParaRPr lang="en-GB" sz="1400">
              <a:solidFill>
                <a:schemeClr val="tx1"/>
              </a:solidFill>
              <a:effectLst/>
            </a:endParaRPr>
          </a:p>
          <a:p>
            <a:pPr>
              <a:defRPr/>
            </a:pPr>
            <a:r>
              <a:rPr lang="en-GB" sz="1200" b="0" i="1" baseline="0">
                <a:effectLst/>
              </a:rPr>
              <a:t>seasonally adjusted</a:t>
            </a:r>
            <a:endParaRPr lang="en-GB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73293650793651"/>
          <c:y val="0.19948743386243387"/>
          <c:w val="0.85218333333333329"/>
          <c:h val="0.6316904761904762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'UNEMP Q'!$B$7:$B$72</c:f>
              <c:numCache>
                <c:formatCode>General</c:formatCode>
                <c:ptCount val="66"/>
                <c:pt idx="0">
                  <c:v>2005</c:v>
                </c:pt>
                <c:pt idx="4">
                  <c:v>2006</c:v>
                </c:pt>
                <c:pt idx="8">
                  <c:v>2007</c:v>
                </c:pt>
                <c:pt idx="12">
                  <c:v>2008</c:v>
                </c:pt>
                <c:pt idx="16">
                  <c:v>2009</c:v>
                </c:pt>
                <c:pt idx="20">
                  <c:v>2010</c:v>
                </c:pt>
                <c:pt idx="24">
                  <c:v>2011</c:v>
                </c:pt>
                <c:pt idx="28">
                  <c:v>2012</c:v>
                </c:pt>
                <c:pt idx="32">
                  <c:v>2013</c:v>
                </c:pt>
                <c:pt idx="36">
                  <c:v>2014</c:v>
                </c:pt>
                <c:pt idx="40">
                  <c:v>2015</c:v>
                </c:pt>
                <c:pt idx="44">
                  <c:v>2016</c:v>
                </c:pt>
                <c:pt idx="48">
                  <c:v>2017</c:v>
                </c:pt>
                <c:pt idx="52">
                  <c:v>2018</c:v>
                </c:pt>
                <c:pt idx="56">
                  <c:v>2019</c:v>
                </c:pt>
                <c:pt idx="60">
                  <c:v>2020</c:v>
                </c:pt>
                <c:pt idx="64">
                  <c:v>2021</c:v>
                </c:pt>
              </c:numCache>
            </c:numRef>
          </c:cat>
          <c:val>
            <c:numRef>
              <c:f>'UNEMP Q'!$D$7:$D$72</c:f>
              <c:numCache>
                <c:formatCode>0.0</c:formatCode>
                <c:ptCount val="66"/>
                <c:pt idx="0">
                  <c:v>4.6893213439642238</c:v>
                </c:pt>
                <c:pt idx="1">
                  <c:v>4.7535577133629401</c:v>
                </c:pt>
                <c:pt idx="2">
                  <c:v>4.7321225537578835</c:v>
                </c:pt>
                <c:pt idx="3">
                  <c:v>5.1464697600529377</c:v>
                </c:pt>
                <c:pt idx="4">
                  <c:v>5.2340418816524483</c:v>
                </c:pt>
                <c:pt idx="5">
                  <c:v>5.4720237850730182</c:v>
                </c:pt>
                <c:pt idx="6">
                  <c:v>5.4843627673907926</c:v>
                </c:pt>
                <c:pt idx="7">
                  <c:v>5.5011599368796995</c:v>
                </c:pt>
                <c:pt idx="8">
                  <c:v>5.5137924049842786</c:v>
                </c:pt>
                <c:pt idx="9">
                  <c:v>5.3504741155410267</c:v>
                </c:pt>
                <c:pt idx="10">
                  <c:v>5.3102038848910782</c:v>
                </c:pt>
                <c:pt idx="11">
                  <c:v>5.1566367739966257</c:v>
                </c:pt>
                <c:pt idx="12">
                  <c:v>5.1826620108858306</c:v>
                </c:pt>
                <c:pt idx="13">
                  <c:v>5.3504883896666353</c:v>
                </c:pt>
                <c:pt idx="14">
                  <c:v>5.8554666326539042</c:v>
                </c:pt>
                <c:pt idx="15">
                  <c:v>6.3529284183219445</c:v>
                </c:pt>
                <c:pt idx="16">
                  <c:v>7.0716856457047141</c:v>
                </c:pt>
                <c:pt idx="17">
                  <c:v>7.7638061342037368</c:v>
                </c:pt>
                <c:pt idx="18">
                  <c:v>7.8474202875314845</c:v>
                </c:pt>
                <c:pt idx="19">
                  <c:v>7.7726859557320864</c:v>
                </c:pt>
                <c:pt idx="20">
                  <c:v>8.0095867290250151</c:v>
                </c:pt>
                <c:pt idx="21">
                  <c:v>7.852351583284964</c:v>
                </c:pt>
                <c:pt idx="22">
                  <c:v>7.7546458334707395</c:v>
                </c:pt>
                <c:pt idx="23">
                  <c:v>7.8632686303383883</c:v>
                </c:pt>
                <c:pt idx="24">
                  <c:v>7.7784667069550881</c:v>
                </c:pt>
                <c:pt idx="25">
                  <c:v>7.9400334263169086</c:v>
                </c:pt>
                <c:pt idx="26">
                  <c:v>8.3329146483294529</c:v>
                </c:pt>
                <c:pt idx="27">
                  <c:v>8.3940722855560388</c:v>
                </c:pt>
                <c:pt idx="28">
                  <c:v>8.2103607693394096</c:v>
                </c:pt>
                <c:pt idx="29">
                  <c:v>7.991643202451133</c:v>
                </c:pt>
                <c:pt idx="30">
                  <c:v>7.8598961548917696</c:v>
                </c:pt>
                <c:pt idx="31">
                  <c:v>7.8135783557109555</c:v>
                </c:pt>
                <c:pt idx="32">
                  <c:v>7.8447026842244165</c:v>
                </c:pt>
                <c:pt idx="33">
                  <c:v>7.7482358286970543</c:v>
                </c:pt>
                <c:pt idx="34">
                  <c:v>7.6181971361668488</c:v>
                </c:pt>
                <c:pt idx="35">
                  <c:v>7.2205997727335989</c:v>
                </c:pt>
                <c:pt idx="36">
                  <c:v>6.7545254096979503</c:v>
                </c:pt>
                <c:pt idx="37">
                  <c:v>6.2892533218235593</c:v>
                </c:pt>
                <c:pt idx="38">
                  <c:v>5.9805842722923286</c:v>
                </c:pt>
                <c:pt idx="39">
                  <c:v>5.6987510632371352</c:v>
                </c:pt>
                <c:pt idx="40">
                  <c:v>5.5363088267215987</c:v>
                </c:pt>
                <c:pt idx="41">
                  <c:v>5.6087603405333901</c:v>
                </c:pt>
                <c:pt idx="42">
                  <c:v>5.3193220616579397</c:v>
                </c:pt>
                <c:pt idx="43">
                  <c:v>5.0788417598576778</c:v>
                </c:pt>
                <c:pt idx="44">
                  <c:v>5.071035386022424</c:v>
                </c:pt>
                <c:pt idx="45">
                  <c:v>4.9213627854376343</c:v>
                </c:pt>
                <c:pt idx="46">
                  <c:v>4.8388833924933836</c:v>
                </c:pt>
                <c:pt idx="47">
                  <c:v>4.7421063176399825</c:v>
                </c:pt>
                <c:pt idx="48">
                  <c:v>4.563299901435462</c:v>
                </c:pt>
                <c:pt idx="49">
                  <c:v>4.4254019097755748</c:v>
                </c:pt>
                <c:pt idx="50">
                  <c:v>4.2668146373645595</c:v>
                </c:pt>
                <c:pt idx="51">
                  <c:v>4.3522168214250385</c:v>
                </c:pt>
                <c:pt idx="52">
                  <c:v>4.198035348510305</c:v>
                </c:pt>
                <c:pt idx="53">
                  <c:v>4.0365433933052763</c:v>
                </c:pt>
                <c:pt idx="54">
                  <c:v>4.0733684607614586</c:v>
                </c:pt>
                <c:pt idx="55">
                  <c:v>4.0135421334561761</c:v>
                </c:pt>
                <c:pt idx="56">
                  <c:v>3.8178008112817978</c:v>
                </c:pt>
                <c:pt idx="57">
                  <c:v>3.8928384308997499</c:v>
                </c:pt>
                <c:pt idx="58">
                  <c:v>3.8331977712048126</c:v>
                </c:pt>
                <c:pt idx="59">
                  <c:v>3.7685130150272883</c:v>
                </c:pt>
                <c:pt idx="60">
                  <c:v>3.9724125957453698</c:v>
                </c:pt>
                <c:pt idx="61">
                  <c:v>4.0547109242807666</c:v>
                </c:pt>
                <c:pt idx="62">
                  <c:v>4.7568114179527203</c:v>
                </c:pt>
                <c:pt idx="63">
                  <c:v>5.2</c:v>
                </c:pt>
                <c:pt idx="64">
                  <c:v>4.9000000000000004</c:v>
                </c:pt>
                <c:pt idx="65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13-46E3-BC38-43575E6F9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2841144"/>
        <c:axId val="1042842784"/>
      </c:lineChart>
      <c:catAx>
        <c:axId val="1042841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2784"/>
        <c:crosses val="autoZero"/>
        <c:auto val="1"/>
        <c:lblAlgn val="ctr"/>
        <c:lblOffset val="100"/>
        <c:noMultiLvlLbl val="0"/>
      </c:catAx>
      <c:valAx>
        <c:axId val="10428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1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 Unemployment</a:t>
            </a:r>
            <a:r>
              <a:rPr lang="en-GB" sz="1400" b="1" baseline="0">
                <a:solidFill>
                  <a:schemeClr val="tx1"/>
                </a:solidFill>
              </a:rPr>
              <a:t> Rate</a:t>
            </a:r>
          </a:p>
          <a:p>
            <a:pPr>
              <a:defRPr/>
            </a:pPr>
            <a:r>
              <a:rPr lang="en-GB" sz="1100" i="1" baseline="0"/>
              <a:t>seasonally adjusted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983730158730146E-2"/>
          <c:y val="0.18779133597883599"/>
          <c:w val="0.85817896825396822"/>
          <c:h val="0.55885218253968261"/>
        </c:manualLayout>
      </c:layout>
      <c:lineChart>
        <c:grouping val="standard"/>
        <c:varyColors val="0"/>
        <c:ser>
          <c:idx val="1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'UNEMP Q'!$B$59:$C$72</c:f>
              <c:multiLvlStrCache>
                <c:ptCount val="14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</c:lvl>
              </c:multiLvlStrCache>
            </c:multiLvlStrRef>
          </c:cat>
          <c:val>
            <c:numRef>
              <c:f>'UNEMP Q'!$D$59:$D$72</c:f>
              <c:numCache>
                <c:formatCode>0.0</c:formatCode>
                <c:ptCount val="14"/>
                <c:pt idx="0">
                  <c:v>4.198035348510305</c:v>
                </c:pt>
                <c:pt idx="1">
                  <c:v>4.0365433933052763</c:v>
                </c:pt>
                <c:pt idx="2">
                  <c:v>4.0733684607614586</c:v>
                </c:pt>
                <c:pt idx="3">
                  <c:v>4.0135421334561761</c:v>
                </c:pt>
                <c:pt idx="4">
                  <c:v>3.8178008112817978</c:v>
                </c:pt>
                <c:pt idx="5">
                  <c:v>3.8928384308997499</c:v>
                </c:pt>
                <c:pt idx="6">
                  <c:v>3.8331977712048126</c:v>
                </c:pt>
                <c:pt idx="7">
                  <c:v>3.7685130150272883</c:v>
                </c:pt>
                <c:pt idx="8">
                  <c:v>3.9724125957453698</c:v>
                </c:pt>
                <c:pt idx="9">
                  <c:v>4.0547109242807666</c:v>
                </c:pt>
                <c:pt idx="10">
                  <c:v>4.7568114179527203</c:v>
                </c:pt>
                <c:pt idx="11">
                  <c:v>5.2</c:v>
                </c:pt>
                <c:pt idx="12">
                  <c:v>4.9000000000000004</c:v>
                </c:pt>
                <c:pt idx="13">
                  <c:v>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92-4F08-A6F7-F603CD1E5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841144"/>
        <c:axId val="1042842784"/>
      </c:lineChart>
      <c:catAx>
        <c:axId val="1042841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2784"/>
        <c:crosses val="autoZero"/>
        <c:auto val="1"/>
        <c:lblAlgn val="ctr"/>
        <c:lblOffset val="100"/>
        <c:noMultiLvlLbl val="0"/>
      </c:catAx>
      <c:valAx>
        <c:axId val="104284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2841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Payrolled employee count - UK</a:t>
            </a:r>
          </a:p>
          <a:p>
            <a:pPr>
              <a:defRPr/>
            </a:pPr>
            <a:r>
              <a:rPr lang="en-GB" sz="1100" i="1"/>
              <a:t>seasonally</a:t>
            </a:r>
            <a:r>
              <a:rPr lang="en-GB" sz="1100" i="1" baseline="0"/>
              <a:t> adjusted in millions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072222222222227E-2"/>
          <c:y val="0.18268849206349205"/>
          <c:w val="0.87420962962962967"/>
          <c:h val="0.5814193121693122"/>
        </c:manualLayout>
      </c:layout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'PAYE M'!$B$6:$B$27</c:f>
              <c:numCache>
                <c:formatCode>mmm\-yy</c:formatCode>
                <c:ptCount val="2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  <c:pt idx="12">
                  <c:v>44105</c:v>
                </c:pt>
                <c:pt idx="13">
                  <c:v>44136</c:v>
                </c:pt>
                <c:pt idx="14">
                  <c:v>44166</c:v>
                </c:pt>
                <c:pt idx="15">
                  <c:v>44197</c:v>
                </c:pt>
                <c:pt idx="16">
                  <c:v>44228</c:v>
                </c:pt>
                <c:pt idx="17">
                  <c:v>44256</c:v>
                </c:pt>
                <c:pt idx="18">
                  <c:v>44287</c:v>
                </c:pt>
                <c:pt idx="19">
                  <c:v>44317</c:v>
                </c:pt>
                <c:pt idx="20">
                  <c:v>44348</c:v>
                </c:pt>
                <c:pt idx="21">
                  <c:v>44378</c:v>
                </c:pt>
              </c:numCache>
            </c:numRef>
          </c:cat>
          <c:val>
            <c:numRef>
              <c:f>'PAYE M'!$C$6:$C$27</c:f>
              <c:numCache>
                <c:formatCode>#,##0.0</c:formatCode>
                <c:ptCount val="22"/>
                <c:pt idx="0">
                  <c:v>28.97</c:v>
                </c:pt>
                <c:pt idx="1">
                  <c:v>28.99</c:v>
                </c:pt>
                <c:pt idx="2">
                  <c:v>29.01</c:v>
                </c:pt>
                <c:pt idx="3">
                  <c:v>29.05</c:v>
                </c:pt>
                <c:pt idx="4">
                  <c:v>29.06</c:v>
                </c:pt>
                <c:pt idx="5">
                  <c:v>29.03</c:v>
                </c:pt>
                <c:pt idx="6">
                  <c:v>28.56</c:v>
                </c:pt>
                <c:pt idx="7">
                  <c:v>28.38</c:v>
                </c:pt>
                <c:pt idx="8">
                  <c:v>28.31</c:v>
                </c:pt>
                <c:pt idx="9">
                  <c:v>28.28</c:v>
                </c:pt>
                <c:pt idx="10">
                  <c:v>28.22</c:v>
                </c:pt>
                <c:pt idx="11">
                  <c:v>28.18</c:v>
                </c:pt>
                <c:pt idx="12">
                  <c:v>28.15</c:v>
                </c:pt>
                <c:pt idx="13">
                  <c:v>28.09</c:v>
                </c:pt>
                <c:pt idx="14">
                  <c:v>28.13</c:v>
                </c:pt>
                <c:pt idx="15">
                  <c:v>28.14</c:v>
                </c:pt>
                <c:pt idx="16">
                  <c:v>28.16</c:v>
                </c:pt>
                <c:pt idx="17">
                  <c:v>28.2</c:v>
                </c:pt>
                <c:pt idx="18">
                  <c:v>28.29</c:v>
                </c:pt>
                <c:pt idx="19">
                  <c:v>28.49</c:v>
                </c:pt>
                <c:pt idx="20">
                  <c:v>28.68</c:v>
                </c:pt>
                <c:pt idx="21">
                  <c:v>28.86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80-4679-AF18-700C693BB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080960"/>
        <c:axId val="1196079320"/>
      </c:lineChart>
      <c:dateAx>
        <c:axId val="119608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Source: HMRC</a:t>
                </a:r>
              </a:p>
            </c:rich>
          </c:tx>
          <c:layout>
            <c:manualLayout>
              <c:xMode val="edge"/>
              <c:yMode val="edge"/>
              <c:x val="0.82576924603174617"/>
              <c:y val="0.916005291005291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079320"/>
        <c:crosses val="autoZero"/>
        <c:auto val="1"/>
        <c:lblOffset val="100"/>
        <c:baseTimeUnit val="months"/>
        <c:majorUnit val="1"/>
        <c:majorTimeUnit val="months"/>
      </c:dateAx>
      <c:valAx>
        <c:axId val="119607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08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Payrolled employee monthly</a:t>
            </a:r>
            <a:r>
              <a:rPr lang="en-GB" b="1" baseline="0">
                <a:solidFill>
                  <a:schemeClr val="tx1"/>
                </a:solidFill>
              </a:rPr>
              <a:t> change - UK</a:t>
            </a:r>
          </a:p>
          <a:p>
            <a:pPr>
              <a:defRPr/>
            </a:pPr>
            <a:r>
              <a:rPr lang="en-GB" sz="1100" i="1" baseline="0"/>
              <a:t>seasonally adjusted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43214285714286"/>
          <c:y val="0.17848875661375663"/>
          <c:w val="0.87084960317460314"/>
          <c:h val="0.5898187830687831"/>
        </c:manualLayout>
      </c:layout>
      <c:lineChart>
        <c:grouping val="standard"/>
        <c:varyColors val="0"/>
        <c:ser>
          <c:idx val="1"/>
          <c:order val="0"/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'PAYE M'!$B$6:$B$27</c:f>
              <c:numCache>
                <c:formatCode>mmm\-yy</c:formatCode>
                <c:ptCount val="2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  <c:pt idx="12">
                  <c:v>44105</c:v>
                </c:pt>
                <c:pt idx="13">
                  <c:v>44136</c:v>
                </c:pt>
                <c:pt idx="14">
                  <c:v>44166</c:v>
                </c:pt>
                <c:pt idx="15">
                  <c:v>44197</c:v>
                </c:pt>
                <c:pt idx="16">
                  <c:v>44228</c:v>
                </c:pt>
                <c:pt idx="17">
                  <c:v>44256</c:v>
                </c:pt>
                <c:pt idx="18">
                  <c:v>44287</c:v>
                </c:pt>
                <c:pt idx="19">
                  <c:v>44317</c:v>
                </c:pt>
                <c:pt idx="20">
                  <c:v>44348</c:v>
                </c:pt>
                <c:pt idx="21">
                  <c:v>44378</c:v>
                </c:pt>
              </c:numCache>
            </c:numRef>
          </c:cat>
          <c:val>
            <c:numRef>
              <c:f>'PAYE M'!$D$6:$D$27</c:f>
              <c:numCache>
                <c:formatCode>0.0%</c:formatCode>
                <c:ptCount val="22"/>
                <c:pt idx="0">
                  <c:v>4.1683644927586279E-4</c:v>
                </c:pt>
                <c:pt idx="1">
                  <c:v>6.5832096191351596E-4</c:v>
                </c:pt>
                <c:pt idx="2">
                  <c:v>6.3860517839016374E-4</c:v>
                </c:pt>
                <c:pt idx="3">
                  <c:v>1.5496278025124985E-3</c:v>
                </c:pt>
                <c:pt idx="4">
                  <c:v>2.9180942772309346E-4</c:v>
                </c:pt>
                <c:pt idx="5">
                  <c:v>-9.6460336127780061E-4</c:v>
                </c:pt>
                <c:pt idx="6">
                  <c:v>-1.6292954937499597E-2</c:v>
                </c:pt>
                <c:pt idx="7">
                  <c:v>-6.2547335737833882E-3</c:v>
                </c:pt>
                <c:pt idx="8">
                  <c:v>-2.430134342330712E-3</c:v>
                </c:pt>
                <c:pt idx="9">
                  <c:v>-1.0105959107544881E-3</c:v>
                </c:pt>
                <c:pt idx="10">
                  <c:v>-2.1086900068712825E-3</c:v>
                </c:pt>
                <c:pt idx="11">
                  <c:v>-1.6660559731600027E-3</c:v>
                </c:pt>
                <c:pt idx="12">
                  <c:v>-9.2896096128153457E-4</c:v>
                </c:pt>
                <c:pt idx="13">
                  <c:v>-2.0818042578271555E-3</c:v>
                </c:pt>
                <c:pt idx="14">
                  <c:v>1.1840699028396321E-3</c:v>
                </c:pt>
                <c:pt idx="15">
                  <c:v>6.1106726113019177E-4</c:v>
                </c:pt>
                <c:pt idx="16">
                  <c:v>6.1076515061957539E-4</c:v>
                </c:pt>
                <c:pt idx="17">
                  <c:v>1.3716693863080073E-3</c:v>
                </c:pt>
                <c:pt idx="18">
                  <c:v>3.090087333319314E-3</c:v>
                </c:pt>
                <c:pt idx="19">
                  <c:v>7.048879174581117E-3</c:v>
                </c:pt>
                <c:pt idx="20">
                  <c:v>6.7641943361953045E-3</c:v>
                </c:pt>
                <c:pt idx="21">
                  <c:v>6.3463069833262376E-3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85-4C80-9AFA-BF5C03A7C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710224"/>
        <c:axId val="845705632"/>
      </c:lineChart>
      <c:dateAx>
        <c:axId val="84571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Source: HMRC</a:t>
                </a:r>
              </a:p>
            </c:rich>
          </c:tx>
          <c:layout>
            <c:manualLayout>
              <c:xMode val="edge"/>
              <c:yMode val="edge"/>
              <c:x val="0.82375337301587293"/>
              <c:y val="0.920205026455026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705632"/>
        <c:crossesAt val="-2.0000000000000004E-2"/>
        <c:auto val="1"/>
        <c:lblOffset val="100"/>
        <c:baseTimeUnit val="months"/>
        <c:majorUnit val="1"/>
        <c:majorTimeUnit val="months"/>
      </c:dateAx>
      <c:valAx>
        <c:axId val="84570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out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710224"/>
        <c:crosses val="autoZero"/>
        <c:crossBetween val="between"/>
        <c:minorUnit val="2.5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 job losses (UK)  - seasonally adjusted</a:t>
            </a:r>
          </a:p>
          <a:p>
            <a:pPr>
              <a:defRPr/>
            </a:pPr>
            <a:r>
              <a:rPr lang="en-GB" sz="1200" i="1"/>
              <a:t>Feb-20 to Jun-21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3931755829904E-2"/>
          <c:y val="0.15672579365079362"/>
          <c:w val="0.40216580932784635"/>
          <c:h val="0.81272103174603172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S'!$B$7:$B$26</c:f>
              <c:strCache>
                <c:ptCount val="20"/>
                <c:pt idx="0">
                  <c:v>Agriculture, forestry and fishing</c:v>
                </c:pt>
                <c:pt idx="1">
                  <c:v>Mining and quarrying</c:v>
                </c:pt>
                <c:pt idx="2">
                  <c:v>Manufacturing</c:v>
                </c:pt>
                <c:pt idx="3">
                  <c:v>Energy production and supply</c:v>
                </c:pt>
                <c:pt idx="4">
                  <c:v>Water supply, sewerage and waste</c:v>
                </c:pt>
                <c:pt idx="5">
                  <c:v>Construction</c:v>
                </c:pt>
                <c:pt idx="6">
                  <c:v>Wholesale/Retail/Motor vehicle repair</c:v>
                </c:pt>
                <c:pt idx="7">
                  <c:v>Transportation and storage</c:v>
                </c:pt>
                <c:pt idx="8">
                  <c:v>Accommodation and food</c:v>
                </c:pt>
                <c:pt idx="9">
                  <c:v>Information and communication</c:v>
                </c:pt>
                <c:pt idx="10">
                  <c:v>Finance and insurance</c:v>
                </c:pt>
                <c:pt idx="11">
                  <c:v>Real estate</c:v>
                </c:pt>
                <c:pt idx="12">
                  <c:v>Professional, scientific and technical</c:v>
                </c:pt>
                <c:pt idx="13">
                  <c:v>Administrative and support services</c:v>
                </c:pt>
                <c:pt idx="14">
                  <c:v>Public administration</c:v>
                </c:pt>
                <c:pt idx="15">
                  <c:v>Education</c:v>
                </c:pt>
                <c:pt idx="16">
                  <c:v>Health and social work</c:v>
                </c:pt>
                <c:pt idx="17">
                  <c:v>Arts, entertainment and recreation</c:v>
                </c:pt>
                <c:pt idx="18">
                  <c:v>Other services</c:v>
                </c:pt>
                <c:pt idx="19">
                  <c:v>Households as employers</c:v>
                </c:pt>
              </c:strCache>
            </c:strRef>
          </c:cat>
          <c:val>
            <c:numRef>
              <c:f>'PAYE S'!$E$7:$E$26</c:f>
              <c:numCache>
                <c:formatCode>0.0%</c:formatCode>
                <c:ptCount val="20"/>
                <c:pt idx="0">
                  <c:v>-8.8207861425716183E-3</c:v>
                </c:pt>
                <c:pt idx="1">
                  <c:v>-4.9268473242290237E-2</c:v>
                </c:pt>
                <c:pt idx="2">
                  <c:v>-3.7097586925884302E-2</c:v>
                </c:pt>
                <c:pt idx="3">
                  <c:v>-3.7397229834827052E-2</c:v>
                </c:pt>
                <c:pt idx="4">
                  <c:v>6.7102564928441823E-4</c:v>
                </c:pt>
                <c:pt idx="5">
                  <c:v>9.8698429280481333E-3</c:v>
                </c:pt>
                <c:pt idx="6">
                  <c:v>-2.4754351705478874E-2</c:v>
                </c:pt>
                <c:pt idx="7">
                  <c:v>-2.6288684595929979E-2</c:v>
                </c:pt>
                <c:pt idx="8">
                  <c:v>-7.8883298554831019E-2</c:v>
                </c:pt>
                <c:pt idx="9">
                  <c:v>-8.7064919509702455E-3</c:v>
                </c:pt>
                <c:pt idx="10">
                  <c:v>-3.0563995995425985E-2</c:v>
                </c:pt>
                <c:pt idx="11">
                  <c:v>-4.076559430832417E-3</c:v>
                </c:pt>
                <c:pt idx="12">
                  <c:v>1.3217863792209544E-2</c:v>
                </c:pt>
                <c:pt idx="13">
                  <c:v>2.6337942770128905E-2</c:v>
                </c:pt>
                <c:pt idx="14">
                  <c:v>4.7763802632655353E-2</c:v>
                </c:pt>
                <c:pt idx="15">
                  <c:v>4.6223600190805425E-3</c:v>
                </c:pt>
                <c:pt idx="16">
                  <c:v>4.7469850034624506E-2</c:v>
                </c:pt>
                <c:pt idx="17">
                  <c:v>-0.1210200285647856</c:v>
                </c:pt>
                <c:pt idx="18">
                  <c:v>-6.1396177346820457E-2</c:v>
                </c:pt>
                <c:pt idx="19">
                  <c:v>-4.184693822594833E-2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4-4508-A40C-DED0D1305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06875632"/>
        <c:axId val="1006876288"/>
      </c:barChart>
      <c:catAx>
        <c:axId val="10068756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high"/>
        <c:spPr>
          <a:solidFill>
            <a:schemeClr val="bg1"/>
          </a:solidFill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876288"/>
        <c:crosses val="autoZero"/>
        <c:auto val="0"/>
        <c:lblAlgn val="ctr"/>
        <c:lblOffset val="500"/>
        <c:noMultiLvlLbl val="0"/>
      </c:catAx>
      <c:valAx>
        <c:axId val="10068762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87563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PAYE payroll job change</a:t>
            </a:r>
            <a:r>
              <a:rPr lang="en-US" b="1" baseline="0">
                <a:solidFill>
                  <a:schemeClr val="tx1"/>
                </a:solidFill>
              </a:rPr>
              <a:t> - since Feb 20</a:t>
            </a:r>
            <a:endParaRPr lang="en-US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US" sz="1100" b="0" i="1">
                <a:solidFill>
                  <a:schemeClr val="tx1">
                    <a:lumMod val="50000"/>
                    <a:lumOff val="50000"/>
                  </a:schemeClr>
                </a:solidFill>
              </a:rPr>
              <a:t>Feb</a:t>
            </a:r>
            <a:r>
              <a:rPr lang="en-US" sz="1100" b="0" i="1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 20 to Jul 21</a:t>
            </a:r>
            <a:endParaRPr lang="en-US" sz="1100" b="0" i="1">
              <a:solidFill>
                <a:schemeClr val="tx1">
                  <a:lumMod val="50000"/>
                  <a:lumOff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90294924554181E-2"/>
          <c:y val="0.18653670634920635"/>
          <c:w val="0.87718844307270238"/>
          <c:h val="0.4816534391534391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'PAYE R'!$C$5</c:f>
              <c:strCache>
                <c:ptCount val="1"/>
                <c:pt idx="0">
                  <c:v>Job change Feb 20 to Jul 21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534-4783-B4F5-83C99456A6E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B2-4C93-847A-6A688EF4F94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A75-41FC-A1B7-95518D00CB1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A75-41FC-A1B7-95518D00CB1E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R'!$B$6:$B$15</c:f>
              <c:strCache>
                <c:ptCount val="10"/>
                <c:pt idx="0">
                  <c:v>Kent</c:v>
                </c:pt>
                <c:pt idx="1">
                  <c:v>East Anglia</c:v>
                </c:pt>
                <c:pt idx="2">
                  <c:v>Essex</c:v>
                </c:pt>
                <c:pt idx="3">
                  <c:v>Beds &amp; Herts</c:v>
                </c:pt>
                <c:pt idx="4">
                  <c:v>UK</c:v>
                </c:pt>
                <c:pt idx="5">
                  <c:v>Berks, Bucks,  Oxon</c:v>
                </c:pt>
                <c:pt idx="6">
                  <c:v>Hamps &amp; IoW</c:v>
                </c:pt>
                <c:pt idx="7">
                  <c:v>Surrey &amp; Sussex</c:v>
                </c:pt>
                <c:pt idx="8">
                  <c:v>Outer London</c:v>
                </c:pt>
                <c:pt idx="9">
                  <c:v>Inner London</c:v>
                </c:pt>
              </c:strCache>
            </c:strRef>
          </c:cat>
          <c:val>
            <c:numRef>
              <c:f>'PAYE R'!$C$6:$C$15</c:f>
              <c:numCache>
                <c:formatCode>0.0%</c:formatCode>
                <c:ptCount val="10"/>
                <c:pt idx="0">
                  <c:v>-2.5313998308994501E-3</c:v>
                </c:pt>
                <c:pt idx="1">
                  <c:v>-3.3770604277488792E-3</c:v>
                </c:pt>
                <c:pt idx="2">
                  <c:v>-5.5210897509235801E-3</c:v>
                </c:pt>
                <c:pt idx="3">
                  <c:v>-6.6425758905394039E-3</c:v>
                </c:pt>
                <c:pt idx="4">
                  <c:v>-6.9257165602849557E-3</c:v>
                </c:pt>
                <c:pt idx="5">
                  <c:v>-9.8877127735660375E-3</c:v>
                </c:pt>
                <c:pt idx="6">
                  <c:v>-1.1313113080363979E-2</c:v>
                </c:pt>
                <c:pt idx="7">
                  <c:v>-1.3465407341630709E-2</c:v>
                </c:pt>
                <c:pt idx="8">
                  <c:v>-2.9030480967500938E-2</c:v>
                </c:pt>
                <c:pt idx="9">
                  <c:v>-3.1216780545095357E-2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75-41FC-A1B7-95518D00C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71608680"/>
        <c:axId val="971615896"/>
      </c:barChart>
      <c:catAx>
        <c:axId val="971608680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15896"/>
        <c:crosses val="autoZero"/>
        <c:auto val="1"/>
        <c:lblAlgn val="ctr"/>
        <c:lblOffset val="100"/>
        <c:noMultiLvlLbl val="0"/>
      </c:catAx>
      <c:valAx>
        <c:axId val="971615896"/>
        <c:scaling>
          <c:orientation val="maxMin"/>
          <c:max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08680"/>
        <c:crosses val="autoZero"/>
        <c:crossBetween val="between"/>
        <c:majorUnit val="1.0000000000000002E-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PAYE payroll job change</a:t>
            </a:r>
            <a:r>
              <a:rPr lang="en-US" b="1" baseline="0">
                <a:solidFill>
                  <a:schemeClr val="tx1"/>
                </a:solidFill>
              </a:rPr>
              <a:t> - quarterly</a:t>
            </a:r>
            <a:endParaRPr lang="en-US" sz="1100" b="0" i="1" baseline="0">
              <a:solidFill>
                <a:schemeClr val="tx1">
                  <a:lumMod val="50000"/>
                  <a:lumOff val="50000"/>
                </a:schemeClr>
              </a:solidFill>
            </a:endParaRPr>
          </a:p>
          <a:p>
            <a:pPr>
              <a:defRPr/>
            </a:pPr>
            <a:r>
              <a:rPr lang="en-US" sz="1100" b="0" i="1" baseline="0">
                <a:solidFill>
                  <a:schemeClr val="tx1">
                    <a:lumMod val="50000"/>
                    <a:lumOff val="50000"/>
                  </a:schemeClr>
                </a:solidFill>
              </a:rPr>
              <a:t>Apr 21 to Jul 21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290294924554181E-2"/>
          <c:y val="0.19721230158730158"/>
          <c:w val="0.87718844307270238"/>
          <c:h val="0.4659768518518519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'PAYE R'!$C$18</c:f>
              <c:strCache>
                <c:ptCount val="1"/>
                <c:pt idx="0">
                  <c:v>Job change Apr 21 to Jul 21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D8F-4B5D-827C-7556D289837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8F-4B5D-827C-7556D289837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8F-4B5D-827C-7556D289837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8F-4B5D-827C-7556D289837B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R'!$B$19:$B$28</c:f>
              <c:strCache>
                <c:ptCount val="10"/>
                <c:pt idx="0">
                  <c:v>Inner London</c:v>
                </c:pt>
                <c:pt idx="1">
                  <c:v>Surrey &amp; Sussex</c:v>
                </c:pt>
                <c:pt idx="2">
                  <c:v>UK</c:v>
                </c:pt>
                <c:pt idx="3">
                  <c:v>Berks, Bucks,  Oxon</c:v>
                </c:pt>
                <c:pt idx="4">
                  <c:v>Outer London</c:v>
                </c:pt>
                <c:pt idx="5">
                  <c:v>Kent</c:v>
                </c:pt>
                <c:pt idx="6">
                  <c:v>Hamps &amp; IoW</c:v>
                </c:pt>
                <c:pt idx="7">
                  <c:v>East Anglia</c:v>
                </c:pt>
                <c:pt idx="8">
                  <c:v>Essex</c:v>
                </c:pt>
                <c:pt idx="9">
                  <c:v>Beds &amp; Herts</c:v>
                </c:pt>
              </c:strCache>
            </c:strRef>
          </c:cat>
          <c:val>
            <c:numRef>
              <c:f>'PAYE R'!$C$19:$C$28</c:f>
              <c:numCache>
                <c:formatCode>0.0%</c:formatCode>
                <c:ptCount val="10"/>
                <c:pt idx="0">
                  <c:v>2.7738738349936343E-2</c:v>
                </c:pt>
                <c:pt idx="1">
                  <c:v>2.1679921381495548E-2</c:v>
                </c:pt>
                <c:pt idx="2">
                  <c:v>2.029502507941916E-2</c:v>
                </c:pt>
                <c:pt idx="3">
                  <c:v>1.9589980815970076E-2</c:v>
                </c:pt>
                <c:pt idx="4">
                  <c:v>1.9494081757064796E-2</c:v>
                </c:pt>
                <c:pt idx="5">
                  <c:v>1.9183488106237379E-2</c:v>
                </c:pt>
                <c:pt idx="6">
                  <c:v>1.8087678190349399E-2</c:v>
                </c:pt>
                <c:pt idx="7">
                  <c:v>1.767169829457016E-2</c:v>
                </c:pt>
                <c:pt idx="8">
                  <c:v>1.7213718125365762E-2</c:v>
                </c:pt>
                <c:pt idx="9">
                  <c:v>1.5178140660160988E-2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8F-4B5D-827C-7556D2898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71608680"/>
        <c:axId val="971615896"/>
      </c:barChart>
      <c:catAx>
        <c:axId val="971608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15896"/>
        <c:crosses val="autoZero"/>
        <c:auto val="1"/>
        <c:lblAlgn val="ctr"/>
        <c:lblOffset val="100"/>
        <c:noMultiLvlLbl val="0"/>
      </c:catAx>
      <c:valAx>
        <c:axId val="971615896"/>
        <c:scaling>
          <c:orientation val="minMax"/>
          <c:max val="4.0000000000000008E-2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608680"/>
        <c:crosses val="autoZero"/>
        <c:crossBetween val="between"/>
        <c:majorUnit val="1.0000000000000002E-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</a:t>
            </a:r>
            <a:r>
              <a:rPr lang="en-GB" sz="1400" b="1" baseline="0">
                <a:solidFill>
                  <a:schemeClr val="tx1"/>
                </a:solidFill>
              </a:rPr>
              <a:t> </a:t>
            </a:r>
            <a:r>
              <a:rPr lang="en-GB" sz="1400" b="1">
                <a:solidFill>
                  <a:schemeClr val="tx1"/>
                </a:solidFill>
              </a:rPr>
              <a:t>Gross annual pay 2019</a:t>
            </a:r>
          </a:p>
          <a:p>
            <a:pPr>
              <a:defRPr/>
            </a:pPr>
            <a:r>
              <a:rPr lang="en-GB" sz="1200" i="1"/>
              <a:t>median</a:t>
            </a:r>
            <a:r>
              <a:rPr lang="en-GB" sz="1200" i="1" baseline="0"/>
              <a:t> pay for full-time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510853909465019"/>
          <c:y val="0.15578090277777779"/>
          <c:w val="0.59505161179698218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WAGE!$C$5</c:f>
              <c:strCache>
                <c:ptCount val="1"/>
                <c:pt idx="0">
                  <c:v>Median pay 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WAGE!$B$6:$B$22</c:f>
              <c:strCache>
                <c:ptCount val="17"/>
                <c:pt idx="0">
                  <c:v>Manufacturing</c:v>
                </c:pt>
                <c:pt idx="1">
                  <c:v>Construction</c:v>
                </c:pt>
                <c:pt idx="2">
                  <c:v>Motor Trades</c:v>
                </c:pt>
                <c:pt idx="3">
                  <c:v>Wholesale</c:v>
                </c:pt>
                <c:pt idx="4">
                  <c:v>Retail</c:v>
                </c:pt>
                <c:pt idx="5">
                  <c:v>Transport &amp; storage</c:v>
                </c:pt>
                <c:pt idx="6">
                  <c:v>Accomodation &amp; food</c:v>
                </c:pt>
                <c:pt idx="7">
                  <c:v>Information &amp; communication</c:v>
                </c:pt>
                <c:pt idx="8">
                  <c:v>Financial &amp; insurance</c:v>
                </c:pt>
                <c:pt idx="9">
                  <c:v>Real Estate</c:v>
                </c:pt>
                <c:pt idx="10">
                  <c:v>Professional scientific &amp; technical</c:v>
                </c:pt>
                <c:pt idx="11">
                  <c:v>Administrative &amp; support services</c:v>
                </c:pt>
                <c:pt idx="12">
                  <c:v>Public admin &amp; defence</c:v>
                </c:pt>
                <c:pt idx="13">
                  <c:v>Education</c:v>
                </c:pt>
                <c:pt idx="14">
                  <c:v>Health &amp; social work</c:v>
                </c:pt>
                <c:pt idx="15">
                  <c:v>Arts, entertainment &amp; recreation</c:v>
                </c:pt>
                <c:pt idx="16">
                  <c:v>Other services</c:v>
                </c:pt>
              </c:strCache>
            </c:strRef>
          </c:cat>
          <c:val>
            <c:numRef>
              <c:f>WAGE!$C$6:$C$22</c:f>
              <c:numCache>
                <c:formatCode>#,##0</c:formatCode>
                <c:ptCount val="17"/>
                <c:pt idx="0">
                  <c:v>30632</c:v>
                </c:pt>
                <c:pt idx="1">
                  <c:v>33767</c:v>
                </c:pt>
                <c:pt idx="2">
                  <c:v>26604</c:v>
                </c:pt>
                <c:pt idx="3">
                  <c:v>29391</c:v>
                </c:pt>
                <c:pt idx="4">
                  <c:v>22020</c:v>
                </c:pt>
                <c:pt idx="5">
                  <c:v>31269</c:v>
                </c:pt>
                <c:pt idx="6">
                  <c:v>21003</c:v>
                </c:pt>
                <c:pt idx="7">
                  <c:v>40845</c:v>
                </c:pt>
                <c:pt idx="8">
                  <c:v>42995</c:v>
                </c:pt>
                <c:pt idx="9">
                  <c:v>29121</c:v>
                </c:pt>
                <c:pt idx="10">
                  <c:v>36763</c:v>
                </c:pt>
                <c:pt idx="11">
                  <c:v>26704</c:v>
                </c:pt>
                <c:pt idx="12">
                  <c:v>33338</c:v>
                </c:pt>
                <c:pt idx="13">
                  <c:v>31986</c:v>
                </c:pt>
                <c:pt idx="14">
                  <c:v>26847</c:v>
                </c:pt>
                <c:pt idx="15">
                  <c:v>25211</c:v>
                </c:pt>
                <c:pt idx="16">
                  <c:v>26673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A-4B53-B7B3-85786A64E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Increase in UK gross annual pay 2019</a:t>
            </a:r>
          </a:p>
          <a:p>
            <a:pPr>
              <a:defRPr/>
            </a:pPr>
            <a:r>
              <a:rPr lang="en-GB" sz="1200" i="1"/>
              <a:t>%age change</a:t>
            </a:r>
            <a:r>
              <a:rPr lang="en-GB" sz="1200" i="1" baseline="0"/>
              <a:t> in median full-time wage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6510853909465019"/>
          <c:y val="0.15578090277777779"/>
          <c:w val="0.59505161179698218"/>
          <c:h val="0.7826616319444444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WAGE!$D$5</c:f>
              <c:strCache>
                <c:ptCount val="1"/>
                <c:pt idx="0">
                  <c:v>Annual change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2"/>
              <c:layout>
                <c:manualLayout>
                  <c:x val="-0.15213541666666658"/>
                  <c:y val="2.51984126984126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E5-447F-B3EF-8BA91E4E4EE9}"/>
                </c:ext>
              </c:extLst>
            </c:dLbl>
            <c:spPr>
              <a:noFill/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WAGE!$B$6:$B$22</c:f>
              <c:strCache>
                <c:ptCount val="17"/>
                <c:pt idx="0">
                  <c:v>Manufacturing</c:v>
                </c:pt>
                <c:pt idx="1">
                  <c:v>Construction</c:v>
                </c:pt>
                <c:pt idx="2">
                  <c:v>Motor Trades</c:v>
                </c:pt>
                <c:pt idx="3">
                  <c:v>Wholesale</c:v>
                </c:pt>
                <c:pt idx="4">
                  <c:v>Retail</c:v>
                </c:pt>
                <c:pt idx="5">
                  <c:v>Transport &amp; storage</c:v>
                </c:pt>
                <c:pt idx="6">
                  <c:v>Accomodation &amp; food</c:v>
                </c:pt>
                <c:pt idx="7">
                  <c:v>Information &amp; communication</c:v>
                </c:pt>
                <c:pt idx="8">
                  <c:v>Financial &amp; insurance</c:v>
                </c:pt>
                <c:pt idx="9">
                  <c:v>Real Estate</c:v>
                </c:pt>
                <c:pt idx="10">
                  <c:v>Professional scientific &amp; technical</c:v>
                </c:pt>
                <c:pt idx="11">
                  <c:v>Administrative &amp; support services</c:v>
                </c:pt>
                <c:pt idx="12">
                  <c:v>Public admin &amp; defence</c:v>
                </c:pt>
                <c:pt idx="13">
                  <c:v>Education</c:v>
                </c:pt>
                <c:pt idx="14">
                  <c:v>Health &amp; social work</c:v>
                </c:pt>
                <c:pt idx="15">
                  <c:v>Arts, entertainment &amp; recreation</c:v>
                </c:pt>
                <c:pt idx="16">
                  <c:v>Other services</c:v>
                </c:pt>
              </c:strCache>
            </c:strRef>
          </c:cat>
          <c:val>
            <c:numRef>
              <c:f>WAGE!$D$6:$D$22</c:f>
              <c:numCache>
                <c:formatCode>0.0%</c:formatCode>
                <c:ptCount val="17"/>
                <c:pt idx="0">
                  <c:v>1.8000000000000002E-2</c:v>
                </c:pt>
                <c:pt idx="1">
                  <c:v>3.5000000000000003E-2</c:v>
                </c:pt>
                <c:pt idx="2">
                  <c:v>2.5000000000000001E-2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7.6999999999999999E-2</c:v>
                </c:pt>
                <c:pt idx="6">
                  <c:v>6.3E-2</c:v>
                </c:pt>
                <c:pt idx="7">
                  <c:v>9.0000000000000011E-3</c:v>
                </c:pt>
                <c:pt idx="8">
                  <c:v>2.8999999999999998E-2</c:v>
                </c:pt>
                <c:pt idx="9">
                  <c:v>2.2000000000000002E-2</c:v>
                </c:pt>
                <c:pt idx="10">
                  <c:v>8.0000000000000002E-3</c:v>
                </c:pt>
                <c:pt idx="11">
                  <c:v>4.4000000000000004E-2</c:v>
                </c:pt>
                <c:pt idx="12">
                  <c:v>-0.01</c:v>
                </c:pt>
                <c:pt idx="13">
                  <c:v>2.2000000000000002E-2</c:v>
                </c:pt>
                <c:pt idx="14">
                  <c:v>1.8000000000000002E-2</c:v>
                </c:pt>
                <c:pt idx="15">
                  <c:v>2.7000000000000003E-2</c:v>
                </c:pt>
                <c:pt idx="16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5-447F-B3EF-8BA91E4E4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UK Job Vacancies </a:t>
            </a:r>
          </a:p>
          <a:p>
            <a:pPr>
              <a:defRPr/>
            </a:pPr>
            <a:r>
              <a:rPr lang="en-GB" sz="1100" i="1" baseline="0">
                <a:solidFill>
                  <a:schemeClr val="tx1"/>
                </a:solidFill>
              </a:rPr>
              <a:t>as a percentage of vacancies in 2019</a:t>
            </a:r>
            <a:endParaRPr lang="en-GB" sz="1100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00360082304527"/>
          <c:y val="0.17998159511999784"/>
          <c:w val="0.84503600823045266"/>
          <c:h val="0.55821023711738482"/>
        </c:manualLayout>
      </c:layout>
      <c:lineChart>
        <c:grouping val="standard"/>
        <c:varyColors val="0"/>
        <c:ser>
          <c:idx val="0"/>
          <c:order val="0"/>
          <c:tx>
            <c:strRef>
              <c:f>'VAC M'!$C$22</c:f>
              <c:strCache>
                <c:ptCount val="1"/>
                <c:pt idx="0">
                  <c:v>Vacancies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'VAC M'!$B$25:$B$39</c:f>
              <c:numCache>
                <c:formatCode>mmm\-yy</c:formatCode>
                <c:ptCount val="15"/>
                <c:pt idx="0">
                  <c:v>43952</c:v>
                </c:pt>
                <c:pt idx="1">
                  <c:v>43983</c:v>
                </c:pt>
                <c:pt idx="2">
                  <c:v>44013</c:v>
                </c:pt>
                <c:pt idx="3">
                  <c:v>44044</c:v>
                </c:pt>
                <c:pt idx="4">
                  <c:v>44075</c:v>
                </c:pt>
                <c:pt idx="5">
                  <c:v>44105</c:v>
                </c:pt>
                <c:pt idx="6">
                  <c:v>44136</c:v>
                </c:pt>
                <c:pt idx="7">
                  <c:v>44166</c:v>
                </c:pt>
                <c:pt idx="8">
                  <c:v>44197</c:v>
                </c:pt>
                <c:pt idx="9">
                  <c:v>44228</c:v>
                </c:pt>
                <c:pt idx="10">
                  <c:v>44256</c:v>
                </c:pt>
                <c:pt idx="11">
                  <c:v>44287</c:v>
                </c:pt>
                <c:pt idx="12">
                  <c:v>44317</c:v>
                </c:pt>
                <c:pt idx="13">
                  <c:v>44348</c:v>
                </c:pt>
                <c:pt idx="14">
                  <c:v>44378</c:v>
                </c:pt>
              </c:numCache>
            </c:numRef>
          </c:cat>
          <c:val>
            <c:numRef>
              <c:f>'VAC M'!$C$25:$C$39</c:f>
              <c:numCache>
                <c:formatCode>0%</c:formatCode>
                <c:ptCount val="15"/>
                <c:pt idx="0">
                  <c:v>0.39540507859733981</c:v>
                </c:pt>
                <c:pt idx="1">
                  <c:v>0.42124542124542125</c:v>
                </c:pt>
                <c:pt idx="2">
                  <c:v>0.56023391812865497</c:v>
                </c:pt>
                <c:pt idx="3">
                  <c:v>0.62145499383477187</c:v>
                </c:pt>
                <c:pt idx="4">
                  <c:v>0.64099526066350709</c:v>
                </c:pt>
                <c:pt idx="5">
                  <c:v>0.73241061130334484</c:v>
                </c:pt>
                <c:pt idx="6">
                  <c:v>0.71954314720812185</c:v>
                </c:pt>
                <c:pt idx="7">
                  <c:v>0.75165125495376484</c:v>
                </c:pt>
                <c:pt idx="8">
                  <c:v>0.71499380421313508</c:v>
                </c:pt>
                <c:pt idx="9">
                  <c:v>0.69901719901719905</c:v>
                </c:pt>
                <c:pt idx="10">
                  <c:v>0.78878281622911695</c:v>
                </c:pt>
                <c:pt idx="11">
                  <c:v>0.87976878612716758</c:v>
                </c:pt>
                <c:pt idx="12">
                  <c:v>1.1064087061668681</c:v>
                </c:pt>
                <c:pt idx="13">
                  <c:v>1.2014652014652014</c:v>
                </c:pt>
                <c:pt idx="14">
                  <c:v>1.2093567251461987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67-4F37-B495-59553D2767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55614000"/>
        <c:axId val="855618264"/>
      </c:lineChart>
      <c:dateAx>
        <c:axId val="8556140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8264"/>
        <c:crosses val="autoZero"/>
        <c:auto val="1"/>
        <c:lblOffset val="100"/>
        <c:baseTimeUnit val="months"/>
      </c:dateAx>
      <c:valAx>
        <c:axId val="85561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4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UK Job Vacancies</a:t>
            </a:r>
            <a:endParaRPr lang="en-GB" b="1" baseline="0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 baseline="0">
                <a:solidFill>
                  <a:schemeClr val="tx1"/>
                </a:solidFill>
              </a:rPr>
              <a:t>All sectors in thousands</a:t>
            </a:r>
            <a:endParaRPr lang="en-GB" sz="1100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76011659807956"/>
          <c:y val="0.17998159511999784"/>
          <c:w val="0.85592421124828533"/>
          <c:h val="0.60446593915343916"/>
        </c:manualLayout>
      </c:layout>
      <c:lineChart>
        <c:grouping val="standard"/>
        <c:varyColors val="0"/>
        <c:ser>
          <c:idx val="0"/>
          <c:order val="0"/>
          <c:tx>
            <c:strRef>
              <c:f>'VAC M'!$C$5</c:f>
              <c:strCache>
                <c:ptCount val="1"/>
                <c:pt idx="0">
                  <c:v>2019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M'!$C$6:$C$17</c:f>
              <c:numCache>
                <c:formatCode>#,##0</c:formatCode>
                <c:ptCount val="12"/>
                <c:pt idx="0">
                  <c:v>807</c:v>
                </c:pt>
                <c:pt idx="1">
                  <c:v>814</c:v>
                </c:pt>
                <c:pt idx="2">
                  <c:v>838</c:v>
                </c:pt>
                <c:pt idx="3">
                  <c:v>865</c:v>
                </c:pt>
                <c:pt idx="4">
                  <c:v>827</c:v>
                </c:pt>
                <c:pt idx="5">
                  <c:v>819</c:v>
                </c:pt>
                <c:pt idx="6">
                  <c:v>855</c:v>
                </c:pt>
                <c:pt idx="7">
                  <c:v>811</c:v>
                </c:pt>
                <c:pt idx="8">
                  <c:v>844</c:v>
                </c:pt>
                <c:pt idx="9">
                  <c:v>867</c:v>
                </c:pt>
                <c:pt idx="10">
                  <c:v>788</c:v>
                </c:pt>
                <c:pt idx="11">
                  <c:v>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6-4F92-8D6E-6300A6D6D2A3}"/>
            </c:ext>
          </c:extLst>
        </c:ser>
        <c:ser>
          <c:idx val="1"/>
          <c:order val="1"/>
          <c:tx>
            <c:strRef>
              <c:f>'VAC M'!$D$5</c:f>
              <c:strCache>
                <c:ptCount val="1"/>
                <c:pt idx="0">
                  <c:v>2020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M'!$D$6:$D$17</c:f>
              <c:numCache>
                <c:formatCode>#,##0</c:formatCode>
                <c:ptCount val="12"/>
                <c:pt idx="0">
                  <c:v>759</c:v>
                </c:pt>
                <c:pt idx="1">
                  <c:v>795</c:v>
                </c:pt>
                <c:pt idx="2">
                  <c:v>756</c:v>
                </c:pt>
                <c:pt idx="3">
                  <c:v>364</c:v>
                </c:pt>
                <c:pt idx="4">
                  <c:v>327</c:v>
                </c:pt>
                <c:pt idx="5">
                  <c:v>345</c:v>
                </c:pt>
                <c:pt idx="6">
                  <c:v>479</c:v>
                </c:pt>
                <c:pt idx="7">
                  <c:v>504</c:v>
                </c:pt>
                <c:pt idx="8">
                  <c:v>541</c:v>
                </c:pt>
                <c:pt idx="9">
                  <c:v>635</c:v>
                </c:pt>
                <c:pt idx="10">
                  <c:v>567</c:v>
                </c:pt>
                <c:pt idx="11">
                  <c:v>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6-4F92-8D6E-6300A6D6D2A3}"/>
            </c:ext>
          </c:extLst>
        </c:ser>
        <c:ser>
          <c:idx val="2"/>
          <c:order val="2"/>
          <c:tx>
            <c:strRef>
              <c:f>'VAC M'!$E$5</c:f>
              <c:strCache>
                <c:ptCount val="1"/>
                <c:pt idx="0">
                  <c:v>2021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elete val="1"/>
          </c:dLbls>
          <c:cat>
            <c:strRef>
              <c:f>'VAC M'!$B$6:$B$17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'VAC M'!$E$6:$E$17</c:f>
              <c:numCache>
                <c:formatCode>#,##0</c:formatCode>
                <c:ptCount val="12"/>
                <c:pt idx="0">
                  <c:v>577</c:v>
                </c:pt>
                <c:pt idx="1">
                  <c:v>569</c:v>
                </c:pt>
                <c:pt idx="2">
                  <c:v>661</c:v>
                </c:pt>
                <c:pt idx="3">
                  <c:v>761</c:v>
                </c:pt>
                <c:pt idx="4">
                  <c:v>915</c:v>
                </c:pt>
                <c:pt idx="5">
                  <c:v>984</c:v>
                </c:pt>
                <c:pt idx="6">
                  <c:v>1034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F6-4F92-8D6E-6300A6D6D2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55614000"/>
        <c:axId val="855618264"/>
      </c:lineChart>
      <c:catAx>
        <c:axId val="85561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8264"/>
        <c:crosses val="autoZero"/>
        <c:auto val="1"/>
        <c:lblAlgn val="ctr"/>
        <c:lblOffset val="100"/>
        <c:noMultiLvlLbl val="0"/>
      </c:catAx>
      <c:valAx>
        <c:axId val="85561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561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UK Job Vacancies: May 2021 to July 2021</a:t>
            </a:r>
          </a:p>
          <a:p>
            <a:pPr>
              <a:defRPr/>
            </a:pPr>
            <a:r>
              <a:rPr lang="en-GB" sz="1200" i="1"/>
              <a:t>as %age of</a:t>
            </a:r>
            <a:r>
              <a:rPr lang="en-GB" sz="1200" i="1" baseline="0"/>
              <a:t> vacancies at same time in 2019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63489583333332"/>
          <c:y val="0.15578090277777779"/>
          <c:w val="0.58402725694444457"/>
          <c:h val="0.77706111111111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'VAC S'!$D$5</c:f>
              <c:strCache>
                <c:ptCount val="1"/>
                <c:pt idx="0">
                  <c:v>May-21 to Jul-21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50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S'!$B$6:$B$22</c:f>
              <c:strCache>
                <c:ptCount val="17"/>
                <c:pt idx="0">
                  <c:v>Construction</c:v>
                </c:pt>
                <c:pt idx="1">
                  <c:v>Administrative &amp; support services</c:v>
                </c:pt>
                <c:pt idx="2">
                  <c:v>Real Estate</c:v>
                </c:pt>
                <c:pt idx="3">
                  <c:v>Arts, entertainment &amp; recreation</c:v>
                </c:pt>
                <c:pt idx="4">
                  <c:v>Other services</c:v>
                </c:pt>
                <c:pt idx="5">
                  <c:v>Information &amp; communication</c:v>
                </c:pt>
                <c:pt idx="6">
                  <c:v>Manufacturing</c:v>
                </c:pt>
                <c:pt idx="7">
                  <c:v>Accomodation &amp; food</c:v>
                </c:pt>
                <c:pt idx="8">
                  <c:v>Health &amp; social work</c:v>
                </c:pt>
                <c:pt idx="9">
                  <c:v>Public admin &amp; defence</c:v>
                </c:pt>
                <c:pt idx="10">
                  <c:v>Professional scientific &amp; technical</c:v>
                </c:pt>
                <c:pt idx="11">
                  <c:v>Wholesale</c:v>
                </c:pt>
                <c:pt idx="12">
                  <c:v>Education</c:v>
                </c:pt>
                <c:pt idx="13">
                  <c:v>Financial &amp; insurance</c:v>
                </c:pt>
                <c:pt idx="14">
                  <c:v>Transport &amp; storage</c:v>
                </c:pt>
                <c:pt idx="15">
                  <c:v>Motor Trades</c:v>
                </c:pt>
                <c:pt idx="16">
                  <c:v>Retail</c:v>
                </c:pt>
              </c:strCache>
            </c:strRef>
          </c:cat>
          <c:val>
            <c:numRef>
              <c:f>'VAC S'!$D$6:$D$22</c:f>
              <c:numCache>
                <c:formatCode>0%</c:formatCode>
                <c:ptCount val="17"/>
                <c:pt idx="0">
                  <c:v>1.52</c:v>
                </c:pt>
                <c:pt idx="1">
                  <c:v>1.3958333333333333</c:v>
                </c:pt>
                <c:pt idx="2">
                  <c:v>1.3636363636363635</c:v>
                </c:pt>
                <c:pt idx="3">
                  <c:v>1.3478260869565217</c:v>
                </c:pt>
                <c:pt idx="4">
                  <c:v>1.3157894736842106</c:v>
                </c:pt>
                <c:pt idx="5">
                  <c:v>1.2857142857142858</c:v>
                </c:pt>
                <c:pt idx="6">
                  <c:v>1.2830188679245282</c:v>
                </c:pt>
                <c:pt idx="7">
                  <c:v>1.2717391304347827</c:v>
                </c:pt>
                <c:pt idx="8">
                  <c:v>1.1582733812949639</c:v>
                </c:pt>
                <c:pt idx="9">
                  <c:v>1.1363636363636365</c:v>
                </c:pt>
                <c:pt idx="10">
                  <c:v>1.0975609756097562</c:v>
                </c:pt>
                <c:pt idx="11">
                  <c:v>1.096774193548387</c:v>
                </c:pt>
                <c:pt idx="12">
                  <c:v>1.0384615384615385</c:v>
                </c:pt>
                <c:pt idx="13">
                  <c:v>1.0294117647058822</c:v>
                </c:pt>
                <c:pt idx="14">
                  <c:v>0.95</c:v>
                </c:pt>
                <c:pt idx="15">
                  <c:v>0.9375</c:v>
                </c:pt>
                <c:pt idx="16">
                  <c:v>0.85227272727272729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BC-4D1D-A792-9236A7843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4"/>
        <c:axId val="1127385216"/>
        <c:axId val="1127385544"/>
      </c:barChart>
      <c:catAx>
        <c:axId val="11273852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544"/>
        <c:crosses val="autoZero"/>
        <c:auto val="1"/>
        <c:lblAlgn val="ctr"/>
        <c:lblOffset val="100"/>
        <c:noMultiLvlLbl val="0"/>
      </c:catAx>
      <c:valAx>
        <c:axId val="11273855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852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UK CJRS Furlough rate as percentage of eligible jobs</a:t>
            </a:r>
          </a:p>
          <a:p>
            <a:pPr>
              <a:defRPr/>
            </a:pPr>
            <a:r>
              <a:rPr lang="en-US" sz="1200" i="1"/>
              <a:t>monthy</a:t>
            </a:r>
            <a:r>
              <a:rPr lang="en-US" sz="1200" i="1" baseline="0"/>
              <a:t> averages</a:t>
            </a:r>
            <a:endParaRPr lang="en-US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013293650793649E-2"/>
          <c:y val="0.19929861111111108"/>
          <c:w val="0.88226845238095242"/>
          <c:h val="0.53970800264550267"/>
        </c:manualLayout>
      </c:layout>
      <c:lineChart>
        <c:grouping val="standard"/>
        <c:varyColors val="0"/>
        <c:ser>
          <c:idx val="1"/>
          <c:order val="0"/>
          <c:tx>
            <c:strRef>
              <c:f>'CJRS M'!$D$5</c:f>
              <c:strCache>
                <c:ptCount val="1"/>
                <c:pt idx="0">
                  <c:v>Furlough rate as percentage of eligible jobs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'CJRS M'!$B$6:$B$20</c:f>
              <c:numCache>
                <c:formatCode>mmm\-yy</c:formatCode>
                <c:ptCount val="15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  <c:pt idx="12">
                  <c:v>44287</c:v>
                </c:pt>
                <c:pt idx="13">
                  <c:v>44317</c:v>
                </c:pt>
                <c:pt idx="14">
                  <c:v>44348</c:v>
                </c:pt>
              </c:numCache>
            </c:numRef>
          </c:cat>
          <c:val>
            <c:numRef>
              <c:f>'CJRS M'!$D$6:$D$20</c:f>
              <c:numCache>
                <c:formatCode>0.0%</c:formatCode>
                <c:ptCount val="15"/>
                <c:pt idx="0">
                  <c:v>0.28724977926544815</c:v>
                </c:pt>
                <c:pt idx="1">
                  <c:v>0.28787600860917889</c:v>
                </c:pt>
                <c:pt idx="2">
                  <c:v>0.24558069659871118</c:v>
                </c:pt>
                <c:pt idx="3">
                  <c:v>0.18888001605187613</c:v>
                </c:pt>
                <c:pt idx="4">
                  <c:v>0.13526128721933128</c:v>
                </c:pt>
                <c:pt idx="5">
                  <c:v>9.728540428466631E-2</c:v>
                </c:pt>
                <c:pt idx="6">
                  <c:v>8.2915847104179485E-2</c:v>
                </c:pt>
                <c:pt idx="7">
                  <c:v>0.13800202724249466</c:v>
                </c:pt>
                <c:pt idx="8">
                  <c:v>0.1364964267922249</c:v>
                </c:pt>
                <c:pt idx="9">
                  <c:v>0.17166474890555358</c:v>
                </c:pt>
                <c:pt idx="10">
                  <c:v>0.16670656885140281</c:v>
                </c:pt>
                <c:pt idx="11">
                  <c:v>0.15378823949529818</c:v>
                </c:pt>
                <c:pt idx="12">
                  <c:v>0.12725821147100361</c:v>
                </c:pt>
                <c:pt idx="13">
                  <c:v>9.367803905793437E-2</c:v>
                </c:pt>
                <c:pt idx="14">
                  <c:v>6.7723748382254867E-2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F-4165-93D6-C7CF62D70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97936"/>
        <c:axId val="1010392032"/>
      </c:lineChart>
      <c:dateAx>
        <c:axId val="10103979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92032"/>
        <c:crosses val="autoZero"/>
        <c:auto val="1"/>
        <c:lblOffset val="100"/>
        <c:baseTimeUnit val="months"/>
      </c:dateAx>
      <c:valAx>
        <c:axId val="101039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9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CJRS Employee</a:t>
            </a:r>
            <a:r>
              <a:rPr lang="en-GB" b="1" baseline="0">
                <a:solidFill>
                  <a:schemeClr val="tx1"/>
                </a:solidFill>
              </a:rPr>
              <a:t> job furlough rate - June 2021</a:t>
            </a:r>
          </a:p>
          <a:p>
            <a:pPr>
              <a:defRPr/>
            </a:pPr>
            <a:r>
              <a:rPr lang="en-GB" sz="1200" i="1" baseline="0"/>
              <a:t>as percentage of eligible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798437499999999"/>
          <c:y val="0.16291626984126983"/>
          <c:w val="0.57782378472222218"/>
          <c:h val="0.7652593253968254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'CRJS S'!$D$5</c:f>
              <c:strCache>
                <c:ptCount val="1"/>
                <c:pt idx="0">
                  <c:v>Jun-21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'CRJS S'!$B$6:$B$24</c:f>
              <c:strCache>
                <c:ptCount val="19"/>
                <c:pt idx="0">
                  <c:v>Accommodation and food</c:v>
                </c:pt>
                <c:pt idx="1">
                  <c:v>Arts, entertainment and recreation</c:v>
                </c:pt>
                <c:pt idx="2">
                  <c:v>Other service activities</c:v>
                </c:pt>
                <c:pt idx="3">
                  <c:v>Construction</c:v>
                </c:pt>
                <c:pt idx="4">
                  <c:v>Transportation and storage</c:v>
                </c:pt>
                <c:pt idx="5">
                  <c:v>Administrative and support</c:v>
                </c:pt>
                <c:pt idx="6">
                  <c:v>Manufacturing</c:v>
                </c:pt>
                <c:pt idx="7">
                  <c:v>Real estate</c:v>
                </c:pt>
                <c:pt idx="8">
                  <c:v>Professional, scientific and technical</c:v>
                </c:pt>
                <c:pt idx="9">
                  <c:v>Wholesale, retai and motor trade</c:v>
                </c:pt>
                <c:pt idx="10">
                  <c:v>Information and communication</c:v>
                </c:pt>
                <c:pt idx="11">
                  <c:v>Agriculture, forestry and fishing</c:v>
                </c:pt>
                <c:pt idx="12">
                  <c:v>Water supply, sewerage and waste</c:v>
                </c:pt>
                <c:pt idx="13">
                  <c:v>Mining and quarrying</c:v>
                </c:pt>
                <c:pt idx="14">
                  <c:v>Health and social work</c:v>
                </c:pt>
                <c:pt idx="15">
                  <c:v>Education</c:v>
                </c:pt>
                <c:pt idx="16">
                  <c:v>Finance and insurance</c:v>
                </c:pt>
                <c:pt idx="17">
                  <c:v>Energy production and supply</c:v>
                </c:pt>
                <c:pt idx="18">
                  <c:v>Public administration and defence</c:v>
                </c:pt>
              </c:strCache>
            </c:strRef>
          </c:cat>
          <c:val>
            <c:numRef>
              <c:f>'CRJS S'!$D$6:$D$24</c:f>
              <c:numCache>
                <c:formatCode>0.0%</c:formatCode>
                <c:ptCount val="19"/>
                <c:pt idx="0">
                  <c:v>0.22569664801246178</c:v>
                </c:pt>
                <c:pt idx="1">
                  <c:v>0.20813397129186603</c:v>
                </c:pt>
                <c:pt idx="2">
                  <c:v>0.172552783109405</c:v>
                </c:pt>
                <c:pt idx="3">
                  <c:v>0.1056332525978592</c:v>
                </c:pt>
                <c:pt idx="4">
                  <c:v>0.10497026985821009</c:v>
                </c:pt>
                <c:pt idx="5">
                  <c:v>8.4294100257612234E-2</c:v>
                </c:pt>
                <c:pt idx="6">
                  <c:v>8.2199546485260774E-2</c:v>
                </c:pt>
                <c:pt idx="7">
                  <c:v>7.8916647209899604E-2</c:v>
                </c:pt>
                <c:pt idx="8">
                  <c:v>7.5451793413448306E-2</c:v>
                </c:pt>
                <c:pt idx="9">
                  <c:v>6.4779381253169815E-2</c:v>
                </c:pt>
                <c:pt idx="10">
                  <c:v>5.5737974060088652E-2</c:v>
                </c:pt>
                <c:pt idx="11">
                  <c:v>4.0757749712973593E-2</c:v>
                </c:pt>
                <c:pt idx="12">
                  <c:v>3.3024333719582848E-2</c:v>
                </c:pt>
                <c:pt idx="13">
                  <c:v>1.8789144050104383E-2</c:v>
                </c:pt>
                <c:pt idx="14">
                  <c:v>1.8116823111716356E-2</c:v>
                </c:pt>
                <c:pt idx="15">
                  <c:v>1.775483221053957E-2</c:v>
                </c:pt>
                <c:pt idx="16">
                  <c:v>1.7226851418406516E-2</c:v>
                </c:pt>
                <c:pt idx="17">
                  <c:v>8.5669781931464167E-3</c:v>
                </c:pt>
                <c:pt idx="18">
                  <c:v>2.1840419336051253E-3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25-4913-8C60-98BD3331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16380984"/>
        <c:axId val="1016379344"/>
      </c:barChart>
      <c:catAx>
        <c:axId val="101638098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79344"/>
        <c:crosses val="autoZero"/>
        <c:auto val="1"/>
        <c:lblAlgn val="ctr"/>
        <c:lblOffset val="100"/>
        <c:noMultiLvlLbl val="0"/>
      </c:catAx>
      <c:valAx>
        <c:axId val="1016379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809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CJRS Employee</a:t>
            </a:r>
            <a:r>
              <a:rPr lang="en-GB" b="1" baseline="0">
                <a:solidFill>
                  <a:schemeClr val="tx1"/>
                </a:solidFill>
              </a:rPr>
              <a:t> job furlough rate - June 2021</a:t>
            </a:r>
          </a:p>
          <a:p>
            <a:pPr>
              <a:defRPr/>
            </a:pPr>
            <a:r>
              <a:rPr lang="en-GB" sz="1200" i="1" baseline="0"/>
              <a:t>as percentage of 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8798437499999999"/>
          <c:y val="0.19906782407407408"/>
          <c:w val="0.57782378472222218"/>
          <c:h val="0.7291078703703703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'CRJS E'!$C$6</c:f>
              <c:strCache>
                <c:ptCount val="1"/>
                <c:pt idx="0">
                  <c:v>Furlough rate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1">
                    <a:lumMod val="6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'CRJS E'!$B$7:$B$20</c:f>
              <c:strCache>
                <c:ptCount val="14"/>
                <c:pt idx="0">
                  <c:v>Other Service Activities</c:v>
                </c:pt>
                <c:pt idx="1">
                  <c:v>Arts, Entertainment And Recreation</c:v>
                </c:pt>
                <c:pt idx="2">
                  <c:v>Transportation And Storage</c:v>
                </c:pt>
                <c:pt idx="3">
                  <c:v>Accommodation And Food</c:v>
                </c:pt>
                <c:pt idx="4">
                  <c:v>Administrative And Support</c:v>
                </c:pt>
                <c:pt idx="5">
                  <c:v>Manufacturing</c:v>
                </c:pt>
                <c:pt idx="6">
                  <c:v>Education</c:v>
                </c:pt>
                <c:pt idx="7">
                  <c:v>Real Estate Activities</c:v>
                </c:pt>
                <c:pt idx="8">
                  <c:v>Wholesale, Retail &amp; Motor Vehicle Trade</c:v>
                </c:pt>
                <c:pt idx="9">
                  <c:v>Construction</c:v>
                </c:pt>
                <c:pt idx="10">
                  <c:v>Utilities</c:v>
                </c:pt>
                <c:pt idx="11">
                  <c:v>Information And Communication</c:v>
                </c:pt>
                <c:pt idx="12">
                  <c:v>Professional, Scientific And Technical</c:v>
                </c:pt>
                <c:pt idx="13">
                  <c:v>Human Health And Social Work</c:v>
                </c:pt>
              </c:strCache>
            </c:strRef>
          </c:cat>
          <c:val>
            <c:numRef>
              <c:f>'CRJS E'!$C$7:$C$20</c:f>
              <c:numCache>
                <c:formatCode>0.0%</c:formatCode>
                <c:ptCount val="14"/>
                <c:pt idx="0">
                  <c:v>0.153</c:v>
                </c:pt>
                <c:pt idx="1">
                  <c:v>0.106</c:v>
                </c:pt>
                <c:pt idx="2">
                  <c:v>8.7999999999999995E-2</c:v>
                </c:pt>
                <c:pt idx="3">
                  <c:v>6.8000000000000005E-2</c:v>
                </c:pt>
                <c:pt idx="4">
                  <c:v>6.4000000000000001E-2</c:v>
                </c:pt>
                <c:pt idx="5">
                  <c:v>4.5999999999999999E-2</c:v>
                </c:pt>
                <c:pt idx="6">
                  <c:v>0.03</c:v>
                </c:pt>
                <c:pt idx="7">
                  <c:v>1.4999999999999999E-2</c:v>
                </c:pt>
                <c:pt idx="8">
                  <c:v>1.2999999999999999E-2</c:v>
                </c:pt>
                <c:pt idx="9">
                  <c:v>1.2E-2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D-4D0C-971A-4D00E00E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016380984"/>
        <c:axId val="1016379344"/>
      </c:barChart>
      <c:catAx>
        <c:axId val="101638098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79344"/>
        <c:crosses val="autoZero"/>
        <c:auto val="1"/>
        <c:lblAlgn val="ctr"/>
        <c:lblOffset val="100"/>
        <c:noMultiLvlLbl val="0"/>
      </c:catAx>
      <c:valAx>
        <c:axId val="1016379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6380984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/>
              <a:t>claims made for Grant 4 (thousands)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S'!$B$8:$B$24</c:f>
              <c:strCache>
                <c:ptCount val="17"/>
                <c:pt idx="0">
                  <c:v>Construction</c:v>
                </c:pt>
                <c:pt idx="1">
                  <c:v>Unknown and other</c:v>
                </c:pt>
                <c:pt idx="2">
                  <c:v>Transportation and storage</c:v>
                </c:pt>
                <c:pt idx="3">
                  <c:v>Other services</c:v>
                </c:pt>
                <c:pt idx="4">
                  <c:v>Administrative and support</c:v>
                </c:pt>
                <c:pt idx="5">
                  <c:v>Wholesale, Retail, motor vehicles</c:v>
                </c:pt>
                <c:pt idx="6">
                  <c:v>Professional, scientific and technical</c:v>
                </c:pt>
                <c:pt idx="7">
                  <c:v>Education</c:v>
                </c:pt>
                <c:pt idx="8">
                  <c:v>Human health and social work</c:v>
                </c:pt>
                <c:pt idx="9">
                  <c:v>Arts, entertainment and recreation</c:v>
                </c:pt>
                <c:pt idx="10">
                  <c:v>Accommodation and food</c:v>
                </c:pt>
                <c:pt idx="11">
                  <c:v>Manufacturing</c:v>
                </c:pt>
                <c:pt idx="12">
                  <c:v>Agriculture, forestry and fishing</c:v>
                </c:pt>
                <c:pt idx="13">
                  <c:v>Information and communication</c:v>
                </c:pt>
                <c:pt idx="14">
                  <c:v>Financial and insurance</c:v>
                </c:pt>
                <c:pt idx="15">
                  <c:v>Real estate activities</c:v>
                </c:pt>
                <c:pt idx="16">
                  <c:v>Public administration and defence</c:v>
                </c:pt>
              </c:strCache>
            </c:strRef>
          </c:cat>
          <c:val>
            <c:numRef>
              <c:f>'SEIS S'!$F$8:$F$24</c:f>
              <c:numCache>
                <c:formatCode>#,##0</c:formatCode>
                <c:ptCount val="17"/>
                <c:pt idx="0">
                  <c:v>647</c:v>
                </c:pt>
                <c:pt idx="1">
                  <c:v>271</c:v>
                </c:pt>
                <c:pt idx="2">
                  <c:v>202</c:v>
                </c:pt>
                <c:pt idx="3">
                  <c:v>170</c:v>
                </c:pt>
                <c:pt idx="4">
                  <c:v>138</c:v>
                </c:pt>
                <c:pt idx="5">
                  <c:v>96</c:v>
                </c:pt>
                <c:pt idx="6">
                  <c:v>80</c:v>
                </c:pt>
                <c:pt idx="7">
                  <c:v>77</c:v>
                </c:pt>
                <c:pt idx="8">
                  <c:v>64</c:v>
                </c:pt>
                <c:pt idx="9">
                  <c:v>61</c:v>
                </c:pt>
                <c:pt idx="10">
                  <c:v>46</c:v>
                </c:pt>
                <c:pt idx="11">
                  <c:v>42</c:v>
                </c:pt>
                <c:pt idx="12">
                  <c:v>24</c:v>
                </c:pt>
                <c:pt idx="13">
                  <c:v>16</c:v>
                </c:pt>
                <c:pt idx="14">
                  <c:v>8</c:v>
                </c:pt>
                <c:pt idx="15">
                  <c:v>6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14-49AE-BB39-68ED80FD3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/>
              <a:t>take-up rate for Grant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S'!$B$32:$B$48</c:f>
              <c:strCache>
                <c:ptCount val="17"/>
                <c:pt idx="0">
                  <c:v>Other services</c:v>
                </c:pt>
                <c:pt idx="1">
                  <c:v>Transportation and storage</c:v>
                </c:pt>
                <c:pt idx="2">
                  <c:v>Education</c:v>
                </c:pt>
                <c:pt idx="3">
                  <c:v>Construction</c:v>
                </c:pt>
                <c:pt idx="4">
                  <c:v>Arts, entertainment and recreation</c:v>
                </c:pt>
                <c:pt idx="5">
                  <c:v>Accommodation and food</c:v>
                </c:pt>
                <c:pt idx="6">
                  <c:v>Public administration and defence</c:v>
                </c:pt>
                <c:pt idx="7">
                  <c:v>Manufacturing</c:v>
                </c:pt>
                <c:pt idx="8">
                  <c:v>Unknown and other</c:v>
                </c:pt>
                <c:pt idx="9">
                  <c:v>Wholesale, Retail, motor vehicles</c:v>
                </c:pt>
                <c:pt idx="10">
                  <c:v>Administrative and support</c:v>
                </c:pt>
                <c:pt idx="11">
                  <c:v>Financial and insurance</c:v>
                </c:pt>
                <c:pt idx="12">
                  <c:v>Professional, scientific and technical</c:v>
                </c:pt>
                <c:pt idx="13">
                  <c:v>Information and communication</c:v>
                </c:pt>
                <c:pt idx="14">
                  <c:v>Human health and social work</c:v>
                </c:pt>
                <c:pt idx="15">
                  <c:v>Real estate activities</c:v>
                </c:pt>
                <c:pt idx="16">
                  <c:v>Agriculture, forestry and fishing</c:v>
                </c:pt>
              </c:strCache>
            </c:strRef>
          </c:cat>
          <c:val>
            <c:numRef>
              <c:f>'SEIS S'!$F$32:$F$48</c:f>
              <c:numCache>
                <c:formatCode>0%</c:formatCode>
                <c:ptCount val="17"/>
                <c:pt idx="0">
                  <c:v>0.76</c:v>
                </c:pt>
                <c:pt idx="1">
                  <c:v>0.76</c:v>
                </c:pt>
                <c:pt idx="2">
                  <c:v>0.67</c:v>
                </c:pt>
                <c:pt idx="3">
                  <c:v>0.62</c:v>
                </c:pt>
                <c:pt idx="4">
                  <c:v>0.62</c:v>
                </c:pt>
                <c:pt idx="5">
                  <c:v>0.59</c:v>
                </c:pt>
                <c:pt idx="6">
                  <c:v>0.56999999999999995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0.53</c:v>
                </c:pt>
                <c:pt idx="10">
                  <c:v>0.5</c:v>
                </c:pt>
                <c:pt idx="11">
                  <c:v>0.45</c:v>
                </c:pt>
                <c:pt idx="12">
                  <c:v>0.45</c:v>
                </c:pt>
                <c:pt idx="13">
                  <c:v>0.45</c:v>
                </c:pt>
                <c:pt idx="14">
                  <c:v>0.41</c:v>
                </c:pt>
                <c:pt idx="15">
                  <c:v>0.4</c:v>
                </c:pt>
                <c:pt idx="16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A-4AD1-A9A4-BBE23081D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 - UK</a:t>
            </a:r>
          </a:p>
          <a:p>
            <a:pPr>
              <a:defRPr/>
            </a:pPr>
            <a:r>
              <a:rPr lang="en-US" sz="1200" i="1"/>
              <a:t>value of claims made for Grant 4 (£</a:t>
            </a:r>
            <a:r>
              <a:rPr lang="en-US" sz="1200" i="1" baseline="0"/>
              <a:t> mill.</a:t>
            </a:r>
            <a:r>
              <a:rPr lang="en-US" sz="1200" i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'SEIS S'!$F$7</c:f>
              <c:strCache>
                <c:ptCount val="1"/>
                <c:pt idx="0">
                  <c:v>Grant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S'!$B$56:$B$72</c:f>
              <c:strCache>
                <c:ptCount val="17"/>
                <c:pt idx="0">
                  <c:v>Construction</c:v>
                </c:pt>
                <c:pt idx="1">
                  <c:v>Unknown and other</c:v>
                </c:pt>
                <c:pt idx="2">
                  <c:v>Transportation and storage</c:v>
                </c:pt>
                <c:pt idx="3">
                  <c:v>Other services</c:v>
                </c:pt>
                <c:pt idx="4">
                  <c:v>Administrative and support</c:v>
                </c:pt>
                <c:pt idx="5">
                  <c:v>Wholesale, Retail, motor vehicles</c:v>
                </c:pt>
                <c:pt idx="6">
                  <c:v>Professional, scientific and technical</c:v>
                </c:pt>
                <c:pt idx="7">
                  <c:v>Education</c:v>
                </c:pt>
                <c:pt idx="8">
                  <c:v>Human health and social work</c:v>
                </c:pt>
                <c:pt idx="9">
                  <c:v>Arts, entertainment and recreation</c:v>
                </c:pt>
                <c:pt idx="10">
                  <c:v>Accommodation and food</c:v>
                </c:pt>
                <c:pt idx="11">
                  <c:v>Manufacturing</c:v>
                </c:pt>
                <c:pt idx="12">
                  <c:v>Agriculture, forestry and fishing</c:v>
                </c:pt>
                <c:pt idx="13">
                  <c:v>Information and communication</c:v>
                </c:pt>
                <c:pt idx="14">
                  <c:v>Financial and insurance</c:v>
                </c:pt>
                <c:pt idx="15">
                  <c:v>Real estate activities</c:v>
                </c:pt>
                <c:pt idx="16">
                  <c:v>Public administration and defence</c:v>
                </c:pt>
              </c:strCache>
            </c:strRef>
          </c:cat>
          <c:val>
            <c:numRef>
              <c:f>'SEIS S'!$F$56:$F$72</c:f>
              <c:numCache>
                <c:formatCode>#,##0</c:formatCode>
                <c:ptCount val="17"/>
                <c:pt idx="0">
                  <c:v>2237</c:v>
                </c:pt>
                <c:pt idx="1">
                  <c:v>674</c:v>
                </c:pt>
                <c:pt idx="2">
                  <c:v>436</c:v>
                </c:pt>
                <c:pt idx="3">
                  <c:v>386</c:v>
                </c:pt>
                <c:pt idx="4">
                  <c:v>276</c:v>
                </c:pt>
                <c:pt idx="5">
                  <c:v>263</c:v>
                </c:pt>
                <c:pt idx="6">
                  <c:v>261</c:v>
                </c:pt>
                <c:pt idx="7">
                  <c:v>191</c:v>
                </c:pt>
                <c:pt idx="8">
                  <c:v>177</c:v>
                </c:pt>
                <c:pt idx="9">
                  <c:v>166</c:v>
                </c:pt>
                <c:pt idx="10">
                  <c:v>126</c:v>
                </c:pt>
                <c:pt idx="11">
                  <c:v>123</c:v>
                </c:pt>
                <c:pt idx="12">
                  <c:v>72</c:v>
                </c:pt>
                <c:pt idx="13">
                  <c:v>54</c:v>
                </c:pt>
                <c:pt idx="14">
                  <c:v>33</c:v>
                </c:pt>
                <c:pt idx="15">
                  <c:v>19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7-4498-81F3-16398CE63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26887616"/>
        <c:axId val="926891552"/>
      </c:barChart>
      <c:catAx>
        <c:axId val="9268876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91552"/>
        <c:crosses val="autoZero"/>
        <c:auto val="1"/>
        <c:lblAlgn val="ctr"/>
        <c:lblOffset val="100"/>
        <c:noMultiLvlLbl val="0"/>
      </c:catAx>
      <c:valAx>
        <c:axId val="92689155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4</xdr:row>
      <xdr:rowOff>4762</xdr:rowOff>
    </xdr:from>
    <xdr:to>
      <xdr:col>13</xdr:col>
      <xdr:colOff>513675</xdr:colOff>
      <xdr:row>14</xdr:row>
      <xdr:rowOff>85537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B9EDF9-AD95-41B7-9E4B-BA43CBB29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457200</xdr:colOff>
      <xdr:row>13</xdr:row>
      <xdr:rowOff>95250</xdr:rowOff>
    </xdr:from>
    <xdr:to>
      <xdr:col>13</xdr:col>
      <xdr:colOff>95250</xdr:colOff>
      <xdr:row>14</xdr:row>
      <xdr:rowOff>28575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C5516DD-D319-40E7-9B60-6F2999BCBDAE}"/>
            </a:ext>
          </a:extLst>
        </xdr:cNvPr>
        <xdr:cNvSpPr txBox="1"/>
      </xdr:nvSpPr>
      <xdr:spPr>
        <a:xfrm>
          <a:off x="7972425" y="3581400"/>
          <a:ext cx="85725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ONS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185737</xdr:rowOff>
    </xdr:from>
    <xdr:to>
      <xdr:col>13</xdr:col>
      <xdr:colOff>532725</xdr:colOff>
      <xdr:row>15</xdr:row>
      <xdr:rowOff>76012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B9A8A5-40F2-4581-8548-A7942B6BBC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0.82374</cdr:x>
      <cdr:y>0.90557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D6E35C3-0433-4167-86D5-B0D38B99739E}"/>
            </a:ext>
          </a:extLst>
        </cdr:cNvPr>
        <cdr:cNvSpPr txBox="1"/>
      </cdr:nvSpPr>
      <cdr:spPr>
        <a:xfrm xmlns:a="http://schemas.openxmlformats.org/drawingml/2006/main">
          <a:off x="4448175" y="2738437"/>
          <a:ext cx="8382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ONS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</xdr:colOff>
      <xdr:row>5</xdr:row>
      <xdr:rowOff>242887</xdr:rowOff>
    </xdr:from>
    <xdr:to>
      <xdr:col>13</xdr:col>
      <xdr:colOff>4087</xdr:colOff>
      <xdr:row>17</xdr:row>
      <xdr:rowOff>66487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E124B7-0860-4241-8AC0-7C65C8A4C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0.81737</cdr:x>
      <cdr:y>0.90872</cdr:y>
    </cdr:from>
    <cdr:to>
      <cdr:x>0.99382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85E374D-F565-42BA-B4BB-959CAD72DF42}"/>
            </a:ext>
          </a:extLst>
        </cdr:cNvPr>
        <cdr:cNvSpPr txBox="1"/>
      </cdr:nvSpPr>
      <cdr:spPr>
        <a:xfrm xmlns:a="http://schemas.openxmlformats.org/drawingml/2006/main">
          <a:off x="4119564" y="2747963"/>
          <a:ext cx="889290" cy="228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</a:t>
          </a:r>
          <a:r>
            <a:rPr lang="en-GB" sz="1000" baseline="0"/>
            <a:t> ONS</a:t>
          </a:r>
          <a:endParaRPr lang="en-GB" sz="10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6</xdr:row>
      <xdr:rowOff>4760</xdr:rowOff>
    </xdr:from>
    <xdr:to>
      <xdr:col>9</xdr:col>
      <xdr:colOff>999449</xdr:colOff>
      <xdr:row>15</xdr:row>
      <xdr:rowOff>209360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88835-1D1A-4545-9246-5EDE3AB9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0.66146</cdr:x>
      <cdr:y>0.92132</cdr:y>
    </cdr:from>
    <cdr:to>
      <cdr:x>0.97896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9E5DDC-665A-4C4A-9D7F-F2641C229835}"/>
            </a:ext>
          </a:extLst>
        </cdr:cNvPr>
        <cdr:cNvSpPr txBox="1"/>
      </cdr:nvSpPr>
      <cdr:spPr>
        <a:xfrm xmlns:a="http://schemas.openxmlformats.org/drawingml/2006/main">
          <a:off x="3333752" y="2786065"/>
          <a:ext cx="16002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/>
        <a:lstStyle xmlns:a="http://schemas.openxmlformats.org/drawingml/2006/main"/>
        <a:p xmlns:a="http://schemas.openxmlformats.org/drawingml/2006/main">
          <a:r>
            <a:rPr lang="en-GB" sz="900"/>
            <a:t>Source: Companies House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22</xdr:row>
      <xdr:rowOff>14287</xdr:rowOff>
    </xdr:from>
    <xdr:to>
      <xdr:col>14</xdr:col>
      <xdr:colOff>542250</xdr:colOff>
      <xdr:row>37</xdr:row>
      <xdr:rowOff>180787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80304E-9B8D-4382-A7C1-CF210F75E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5</xdr:row>
      <xdr:rowOff>9525</xdr:rowOff>
    </xdr:from>
    <xdr:to>
      <xdr:col>14</xdr:col>
      <xdr:colOff>532725</xdr:colOff>
      <xdr:row>20</xdr:row>
      <xdr:rowOff>176025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5BC83C2-C8DE-4F39-B7C9-B38C9ADE3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0.8221</cdr:x>
      <cdr:y>0.91659</cdr:y>
    </cdr:from>
    <cdr:to>
      <cdr:x>0.98652</cdr:x>
      <cdr:y>0.98589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E1B784-E815-4B18-8AAB-DD25A9E2D4EA}"/>
            </a:ext>
          </a:extLst>
        </cdr:cNvPr>
        <cdr:cNvSpPr txBox="1"/>
      </cdr:nvSpPr>
      <cdr:spPr>
        <a:xfrm xmlns:a="http://schemas.openxmlformats.org/drawingml/2006/main">
          <a:off x="4143375" y="2771775"/>
          <a:ext cx="8286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</a:t>
          </a:r>
          <a:r>
            <a:rPr lang="en-GB" sz="900" baseline="0"/>
            <a:t> ONS</a:t>
          </a:r>
          <a:endParaRPr lang="en-GB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604837</xdr:colOff>
      <xdr:row>3</xdr:row>
      <xdr:rowOff>185737</xdr:rowOff>
    </xdr:from>
    <xdr:to>
      <xdr:col>14</xdr:col>
      <xdr:colOff>518437</xdr:colOff>
      <xdr:row>16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1ED126-4EB0-479D-840F-731401F1EE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</xdr:colOff>
      <xdr:row>17</xdr:row>
      <xdr:rowOff>214312</xdr:rowOff>
    </xdr:from>
    <xdr:to>
      <xdr:col>14</xdr:col>
      <xdr:colOff>527962</xdr:colOff>
      <xdr:row>31</xdr:row>
      <xdr:rowOff>190312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17AAB2-BF01-4C16-9B75-0D8D45674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4</xdr:row>
      <xdr:rowOff>4762</xdr:rowOff>
    </xdr:from>
    <xdr:to>
      <xdr:col>15</xdr:col>
      <xdr:colOff>264075</xdr:colOff>
      <xdr:row>25</xdr:row>
      <xdr:rowOff>91762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1DA08B-77BA-4229-8316-A1DC21190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0.81825</cdr:x>
      <cdr:y>0.93833</cdr:y>
    </cdr:from>
    <cdr:to>
      <cdr:x>0.9902</cdr:x>
      <cdr:y>0.9864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BA56144-7CC8-4C25-BA1C-BAB244FF7D06}"/>
            </a:ext>
          </a:extLst>
        </cdr:cNvPr>
        <cdr:cNvSpPr txBox="1"/>
      </cdr:nvSpPr>
      <cdr:spPr>
        <a:xfrm xmlns:a="http://schemas.openxmlformats.org/drawingml/2006/main">
          <a:off x="4772025" y="4729163"/>
          <a:ext cx="1002821" cy="242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4</xdr:row>
      <xdr:rowOff>14286</xdr:rowOff>
    </xdr:from>
    <xdr:to>
      <xdr:col>9</xdr:col>
      <xdr:colOff>751799</xdr:colOff>
      <xdr:row>15</xdr:row>
      <xdr:rowOff>66486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0316D-2D85-4404-994F-1DF927D2E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638175</xdr:colOff>
      <xdr:row>14</xdr:row>
      <xdr:rowOff>47625</xdr:rowOff>
    </xdr:from>
    <xdr:to>
      <xdr:col>9</xdr:col>
      <xdr:colOff>723900</xdr:colOff>
      <xdr:row>14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08D8F39-8682-4E5B-AF9A-0348979E9462}"/>
            </a:ext>
          </a:extLst>
        </xdr:cNvPr>
        <xdr:cNvSpPr txBox="1"/>
      </xdr:nvSpPr>
      <xdr:spPr>
        <a:xfrm>
          <a:off x="8353425" y="3590925"/>
          <a:ext cx="1019175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9</xdr:col>
      <xdr:colOff>732750</xdr:colOff>
      <xdr:row>28</xdr:row>
      <xdr:rowOff>71250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DBA335-FA1A-4F3A-8D36-646E90FE7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0.80257</cdr:x>
      <cdr:y>0.9096</cdr:y>
    </cdr:from>
    <cdr:to>
      <cdr:x>0.98589</cdr:x>
      <cdr:y>0.9767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:a16="http://schemas.microsoft.com/office/drawing/2014/main" id="{208D8F39-8682-4E5B-AF9A-0348979E9462}"/>
            </a:ext>
          </a:extLst>
        </cdr:cNvPr>
        <cdr:cNvSpPr txBox="1"/>
      </cdr:nvSpPr>
      <cdr:spPr>
        <a:xfrm xmlns:a="http://schemas.openxmlformats.org/drawingml/2006/main">
          <a:off x="4333881" y="2750633"/>
          <a:ext cx="989928" cy="20291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180975</xdr:rowOff>
    </xdr:from>
    <xdr:to>
      <xdr:col>13</xdr:col>
      <xdr:colOff>187875</xdr:colOff>
      <xdr:row>24</xdr:row>
      <xdr:rowOff>20325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39A398-9D26-4C89-B247-A3B697212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27</xdr:row>
      <xdr:rowOff>142875</xdr:rowOff>
    </xdr:from>
    <xdr:to>
      <xdr:col>13</xdr:col>
      <xdr:colOff>143435</xdr:colOff>
      <xdr:row>28</xdr:row>
      <xdr:rowOff>4482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83C98A-A76E-4AA4-A09B-460244225494}"/>
            </a:ext>
          </a:extLst>
        </xdr:cNvPr>
        <xdr:cNvSpPr txBox="1"/>
      </xdr:nvSpPr>
      <xdr:spPr>
        <a:xfrm>
          <a:off x="9639300" y="6581775"/>
          <a:ext cx="905435" cy="521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Source: ONS</a:t>
          </a:r>
        </a:p>
      </xdr:txBody>
    </xdr:sp>
    <xdr:clientData/>
  </xdr:twoCellAnchor>
  <xdr:twoCellAnchor>
    <xdr:from>
      <xdr:col>12</xdr:col>
      <xdr:colOff>9525</xdr:colOff>
      <xdr:row>22</xdr:row>
      <xdr:rowOff>114301</xdr:rowOff>
    </xdr:from>
    <xdr:to>
      <xdr:col>13</xdr:col>
      <xdr:colOff>104775</xdr:colOff>
      <xdr:row>23</xdr:row>
      <xdr:rowOff>152400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3A5EB44-E82D-408E-B800-1F909B6CFFC7}"/>
            </a:ext>
          </a:extLst>
        </xdr:cNvPr>
        <xdr:cNvSpPr txBox="1"/>
      </xdr:nvSpPr>
      <xdr:spPr>
        <a:xfrm>
          <a:off x="9639300" y="5600701"/>
          <a:ext cx="866775" cy="2285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ONS</a:t>
          </a:r>
        </a:p>
      </xdr:txBody>
    </xdr:sp>
    <xdr:clientData/>
  </xdr:twoCellAnchor>
  <xdr:twoCellAnchor>
    <xdr:from>
      <xdr:col>14</xdr:col>
      <xdr:colOff>0</xdr:colOff>
      <xdr:row>4</xdr:row>
      <xdr:rowOff>0</xdr:rowOff>
    </xdr:from>
    <xdr:to>
      <xdr:col>22</xdr:col>
      <xdr:colOff>349800</xdr:colOff>
      <xdr:row>24</xdr:row>
      <xdr:rowOff>29850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3AA054-04E6-4B44-8D43-76114F1E0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21</xdr:row>
      <xdr:rowOff>19050</xdr:rowOff>
    </xdr:from>
    <xdr:to>
      <xdr:col>14</xdr:col>
      <xdr:colOff>466050</xdr:colOff>
      <xdr:row>34</xdr:row>
      <xdr:rowOff>166500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539DCB-B824-4C25-BB77-D60E3D91C0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9525</xdr:colOff>
      <xdr:row>4</xdr:row>
      <xdr:rowOff>0</xdr:rowOff>
    </xdr:from>
    <xdr:to>
      <xdr:col>14</xdr:col>
      <xdr:colOff>532725</xdr:colOff>
      <xdr:row>17</xdr:row>
      <xdr:rowOff>137925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367C3F-52B8-4ECB-871D-44FC77DDB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266701</xdr:colOff>
      <xdr:row>16</xdr:row>
      <xdr:rowOff>47624</xdr:rowOff>
    </xdr:from>
    <xdr:to>
      <xdr:col>14</xdr:col>
      <xdr:colOff>495300</xdr:colOff>
      <xdr:row>17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E081246-E547-4F90-92CD-825EEFCB6B66}"/>
            </a:ext>
          </a:extLst>
        </xdr:cNvPr>
        <xdr:cNvSpPr txBox="1"/>
      </xdr:nvSpPr>
      <xdr:spPr>
        <a:xfrm>
          <a:off x="8905876" y="3486149"/>
          <a:ext cx="838199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ONS</a:t>
          </a:r>
        </a:p>
      </xdr:txBody>
    </xdr: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0.83432</cdr:x>
      <cdr:y>0.9062</cdr:y>
    </cdr:from>
    <cdr:to>
      <cdr:x>0.98778</cdr:x>
      <cdr:y>0.98557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6AE478-95E4-4B08-86A6-EF4392F184FD}"/>
            </a:ext>
          </a:extLst>
        </cdr:cNvPr>
        <cdr:cNvSpPr txBox="1"/>
      </cdr:nvSpPr>
      <cdr:spPr>
        <a:xfrm xmlns:a="http://schemas.openxmlformats.org/drawingml/2006/main">
          <a:off x="4505324" y="2740349"/>
          <a:ext cx="828676" cy="240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4</xdr:row>
      <xdr:rowOff>19050</xdr:rowOff>
    </xdr:from>
    <xdr:to>
      <xdr:col>13</xdr:col>
      <xdr:colOff>245025</xdr:colOff>
      <xdr:row>24</xdr:row>
      <xdr:rowOff>48900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CF6A9D-6C22-483F-86E1-AE095EC92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27</xdr:row>
      <xdr:rowOff>142875</xdr:rowOff>
    </xdr:from>
    <xdr:to>
      <xdr:col>13</xdr:col>
      <xdr:colOff>143435</xdr:colOff>
      <xdr:row>28</xdr:row>
      <xdr:rowOff>4482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714B2EE-56E6-42E7-86AE-B24EB8EB9CD4}"/>
            </a:ext>
          </a:extLst>
        </xdr:cNvPr>
        <xdr:cNvSpPr txBox="1"/>
      </xdr:nvSpPr>
      <xdr:spPr>
        <a:xfrm>
          <a:off x="9753600" y="6696075"/>
          <a:ext cx="905435" cy="2426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Source: ONS</a:t>
          </a:r>
        </a:p>
      </xdr:txBody>
    </xdr:sp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0.81194</cdr:x>
      <cdr:y>0.94494</cdr:y>
    </cdr:from>
    <cdr:to>
      <cdr:x>0.99053</cdr:x>
      <cdr:y>0.99408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DF1D93-15AA-46A9-8FA0-B623925D968F}"/>
            </a:ext>
          </a:extLst>
        </cdr:cNvPr>
        <cdr:cNvSpPr txBox="1"/>
      </cdr:nvSpPr>
      <cdr:spPr>
        <a:xfrm xmlns:a="http://schemas.openxmlformats.org/drawingml/2006/main">
          <a:off x="4676776" y="4762501"/>
          <a:ext cx="102870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Source:</a:t>
          </a:r>
          <a:r>
            <a:rPr lang="en-GB" sz="1100" baseline="0"/>
            <a:t> ONS</a:t>
          </a:r>
          <a:endParaRPr lang="en-GB" sz="11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3</xdr:row>
      <xdr:rowOff>185737</xdr:rowOff>
    </xdr:from>
    <xdr:to>
      <xdr:col>13</xdr:col>
      <xdr:colOff>551775</xdr:colOff>
      <xdr:row>13</xdr:row>
      <xdr:rowOff>190312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80021E-CA7B-445C-BB2F-72964198BE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0.83079</cdr:x>
      <cdr:y>0.91817</cdr:y>
    </cdr:from>
    <cdr:to>
      <cdr:x>0.99131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481D9C2-146D-42D4-A74D-5F08A4CEB1B2}"/>
            </a:ext>
          </a:extLst>
        </cdr:cNvPr>
        <cdr:cNvSpPr txBox="1"/>
      </cdr:nvSpPr>
      <cdr:spPr>
        <a:xfrm xmlns:a="http://schemas.openxmlformats.org/drawingml/2006/main">
          <a:off x="4486275" y="2776537"/>
          <a:ext cx="866775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HMRC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4</xdr:row>
      <xdr:rowOff>4762</xdr:rowOff>
    </xdr:from>
    <xdr:to>
      <xdr:col>14</xdr:col>
      <xdr:colOff>306937</xdr:colOff>
      <xdr:row>23</xdr:row>
      <xdr:rowOff>215587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ED4A97-DCD8-4558-A089-C2050724EE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0.78962</cdr:x>
      <cdr:y>0.93833</cdr:y>
    </cdr:from>
    <cdr:to>
      <cdr:x>0.98309</cdr:x>
      <cdr:y>0.98368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DE6F22F-C717-48BC-B7DE-445B9962709F}"/>
            </a:ext>
          </a:extLst>
        </cdr:cNvPr>
        <cdr:cNvSpPr txBox="1"/>
      </cdr:nvSpPr>
      <cdr:spPr>
        <a:xfrm xmlns:a="http://schemas.openxmlformats.org/drawingml/2006/main">
          <a:off x="4548188" y="4729163"/>
          <a:ext cx="11144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HMRC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</xdr:colOff>
      <xdr:row>5</xdr:row>
      <xdr:rowOff>4761</xdr:rowOff>
    </xdr:from>
    <xdr:to>
      <xdr:col>16</xdr:col>
      <xdr:colOff>306937</xdr:colOff>
      <xdr:row>22</xdr:row>
      <xdr:rowOff>105186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C19916-37EA-45CC-AF6B-50A06E5D7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0.78962</cdr:x>
      <cdr:y>0.93833</cdr:y>
    </cdr:from>
    <cdr:to>
      <cdr:x>0.98309</cdr:x>
      <cdr:y>0.98368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DE6F22F-C717-48BC-B7DE-445B9962709F}"/>
            </a:ext>
          </a:extLst>
        </cdr:cNvPr>
        <cdr:cNvSpPr txBox="1"/>
      </cdr:nvSpPr>
      <cdr:spPr>
        <a:xfrm xmlns:a="http://schemas.openxmlformats.org/drawingml/2006/main">
          <a:off x="4548188" y="4729163"/>
          <a:ext cx="1114425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ONS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4762</xdr:rowOff>
    </xdr:from>
    <xdr:to>
      <xdr:col>15</xdr:col>
      <xdr:colOff>172725</xdr:colOff>
      <xdr:row>25</xdr:row>
      <xdr:rowOff>263212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859BEA-8B6B-4E0F-9698-17DC699B4B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314325</xdr:colOff>
      <xdr:row>24</xdr:row>
      <xdr:rowOff>152400</xdr:rowOff>
    </xdr:from>
    <xdr:to>
      <xdr:col>15</xdr:col>
      <xdr:colOff>133350</xdr:colOff>
      <xdr:row>25</xdr:row>
      <xdr:rowOff>228600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61561F-6598-47CC-BAD2-FEBB9A6734C3}"/>
            </a:ext>
          </a:extLst>
        </xdr:cNvPr>
        <xdr:cNvSpPr txBox="1"/>
      </xdr:nvSpPr>
      <xdr:spPr>
        <a:xfrm>
          <a:off x="9448800" y="5991225"/>
          <a:ext cx="103822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7</xdr:col>
      <xdr:colOff>19050</xdr:colOff>
      <xdr:row>30</xdr:row>
      <xdr:rowOff>14287</xdr:rowOff>
    </xdr:from>
    <xdr:to>
      <xdr:col>15</xdr:col>
      <xdr:colOff>182250</xdr:colOff>
      <xdr:row>48</xdr:row>
      <xdr:rowOff>120337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8851B8-5440-4390-AF5E-B942CD6DE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447675</xdr:colOff>
      <xdr:row>47</xdr:row>
      <xdr:rowOff>95250</xdr:rowOff>
    </xdr:from>
    <xdr:to>
      <xdr:col>15</xdr:col>
      <xdr:colOff>152400</xdr:colOff>
      <xdr:row>48</xdr:row>
      <xdr:rowOff>66675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CD9F762-9AC5-489E-BD87-55ECBBB0746D}"/>
            </a:ext>
          </a:extLst>
        </xdr:cNvPr>
        <xdr:cNvSpPr txBox="1"/>
      </xdr:nvSpPr>
      <xdr:spPr>
        <a:xfrm>
          <a:off x="9582150" y="11887200"/>
          <a:ext cx="92392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  <xdr:twoCellAnchor>
    <xdr:from>
      <xdr:col>7</xdr:col>
      <xdr:colOff>19050</xdr:colOff>
      <xdr:row>54</xdr:row>
      <xdr:rowOff>14286</xdr:rowOff>
    </xdr:from>
    <xdr:to>
      <xdr:col>15</xdr:col>
      <xdr:colOff>182250</xdr:colOff>
      <xdr:row>73</xdr:row>
      <xdr:rowOff>44136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E41142-192C-48C0-A12F-0D6E2DC2F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476250</xdr:colOff>
      <xdr:row>72</xdr:row>
      <xdr:rowOff>47625</xdr:rowOff>
    </xdr:from>
    <xdr:to>
      <xdr:col>15</xdr:col>
      <xdr:colOff>180975</xdr:colOff>
      <xdr:row>73</xdr:row>
      <xdr:rowOff>19050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EDBD43F-941E-4010-8E87-73654B6E1C74}"/>
            </a:ext>
          </a:extLst>
        </xdr:cNvPr>
        <xdr:cNvSpPr txBox="1"/>
      </xdr:nvSpPr>
      <xdr:spPr>
        <a:xfrm>
          <a:off x="9725025" y="18202275"/>
          <a:ext cx="9239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chard.fitzgerald@southeastlep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AE3D-DD83-4B49-B2F4-D8D8C784BCFE}">
  <sheetPr codeName="Sheet1"/>
  <dimension ref="B2:C26"/>
  <sheetViews>
    <sheetView showGridLines="0" showRowColHeaders="0" tabSelected="1" workbookViewId="0">
      <selection activeCell="B3" sqref="B3"/>
    </sheetView>
  </sheetViews>
  <sheetFormatPr defaultRowHeight="15.75" x14ac:dyDescent="0.25"/>
  <cols>
    <col min="1" max="1" width="12.7109375" style="52" customWidth="1"/>
    <col min="2" max="2" width="17.28515625" style="51" customWidth="1"/>
    <col min="3" max="3" width="55.28515625" style="51" customWidth="1"/>
    <col min="4" max="4" width="9" style="52" customWidth="1"/>
    <col min="5" max="16384" width="9.140625" style="52"/>
  </cols>
  <sheetData>
    <row r="2" spans="2:3" ht="18.75" x14ac:dyDescent="0.25">
      <c r="B2" s="71" t="s">
        <v>223</v>
      </c>
    </row>
    <row r="3" spans="2:3" ht="18.75" x14ac:dyDescent="0.25">
      <c r="B3" s="71"/>
    </row>
    <row r="4" spans="2:3" ht="18.75" x14ac:dyDescent="0.25">
      <c r="B4" s="74" t="s">
        <v>174</v>
      </c>
    </row>
    <row r="6" spans="2:3" ht="21" customHeight="1" x14ac:dyDescent="0.25">
      <c r="B6" s="53" t="s">
        <v>108</v>
      </c>
      <c r="C6" s="73" t="s">
        <v>109</v>
      </c>
    </row>
    <row r="7" spans="2:3" ht="21" customHeight="1" x14ac:dyDescent="0.25">
      <c r="B7" s="51" t="s">
        <v>110</v>
      </c>
      <c r="C7" s="75" t="s">
        <v>139</v>
      </c>
    </row>
    <row r="8" spans="2:3" ht="21" customHeight="1" x14ac:dyDescent="0.25">
      <c r="B8" s="51" t="s">
        <v>111</v>
      </c>
      <c r="C8" s="75" t="s">
        <v>138</v>
      </c>
    </row>
    <row r="9" spans="2:3" ht="21" customHeight="1" x14ac:dyDescent="0.25">
      <c r="B9" s="51" t="s">
        <v>123</v>
      </c>
      <c r="C9" s="75" t="s">
        <v>137</v>
      </c>
    </row>
    <row r="10" spans="2:3" ht="21" customHeight="1" x14ac:dyDescent="0.25">
      <c r="B10" s="51" t="s">
        <v>124</v>
      </c>
      <c r="C10" s="75" t="s">
        <v>145</v>
      </c>
    </row>
    <row r="11" spans="2:3" ht="21" customHeight="1" x14ac:dyDescent="0.25">
      <c r="B11" s="51" t="s">
        <v>125</v>
      </c>
      <c r="C11" s="75" t="s">
        <v>136</v>
      </c>
    </row>
    <row r="12" spans="2:3" ht="21" customHeight="1" x14ac:dyDescent="0.25">
      <c r="B12" s="51" t="s">
        <v>126</v>
      </c>
      <c r="C12" s="75" t="s">
        <v>131</v>
      </c>
    </row>
    <row r="13" spans="2:3" ht="21" customHeight="1" x14ac:dyDescent="0.25">
      <c r="B13" s="51" t="s">
        <v>127</v>
      </c>
      <c r="C13" s="75" t="s">
        <v>132</v>
      </c>
    </row>
    <row r="14" spans="2:3" ht="21" customHeight="1" x14ac:dyDescent="0.25">
      <c r="B14" s="51" t="s">
        <v>128</v>
      </c>
      <c r="C14" s="75" t="s">
        <v>133</v>
      </c>
    </row>
    <row r="15" spans="2:3" ht="21" customHeight="1" x14ac:dyDescent="0.25">
      <c r="B15" s="51" t="s">
        <v>180</v>
      </c>
      <c r="C15" s="75" t="s">
        <v>181</v>
      </c>
    </row>
    <row r="16" spans="2:3" ht="21" customHeight="1" x14ac:dyDescent="0.25">
      <c r="B16" s="51" t="s">
        <v>129</v>
      </c>
      <c r="C16" s="75" t="s">
        <v>134</v>
      </c>
    </row>
    <row r="17" spans="2:3" ht="21" customHeight="1" x14ac:dyDescent="0.25">
      <c r="B17" s="51" t="s">
        <v>130</v>
      </c>
      <c r="C17" s="75" t="s">
        <v>135</v>
      </c>
    </row>
    <row r="18" spans="2:3" ht="21" customHeight="1" x14ac:dyDescent="0.25">
      <c r="B18" s="51" t="s">
        <v>154</v>
      </c>
      <c r="C18" s="75" t="s">
        <v>156</v>
      </c>
    </row>
    <row r="19" spans="2:3" ht="21" customHeight="1" x14ac:dyDescent="0.25">
      <c r="B19" s="51" t="s">
        <v>155</v>
      </c>
      <c r="C19" s="75" t="s">
        <v>157</v>
      </c>
    </row>
    <row r="20" spans="2:3" ht="21" customHeight="1" x14ac:dyDescent="0.25">
      <c r="B20" s="51" t="s">
        <v>203</v>
      </c>
      <c r="C20" s="75" t="s">
        <v>204</v>
      </c>
    </row>
    <row r="21" spans="2:3" ht="21" customHeight="1" x14ac:dyDescent="0.25">
      <c r="B21" s="51" t="s">
        <v>172</v>
      </c>
      <c r="C21" s="75" t="s">
        <v>173</v>
      </c>
    </row>
    <row r="22" spans="2:3" ht="21" customHeight="1" x14ac:dyDescent="0.25"/>
    <row r="23" spans="2:3" ht="21" customHeight="1" x14ac:dyDescent="0.25">
      <c r="B23" s="73" t="s">
        <v>146</v>
      </c>
      <c r="C23" s="51" t="s">
        <v>224</v>
      </c>
    </row>
    <row r="24" spans="2:3" ht="21" customHeight="1" x14ac:dyDescent="0.25">
      <c r="B24" s="73" t="s">
        <v>147</v>
      </c>
      <c r="C24" s="75" t="s">
        <v>148</v>
      </c>
    </row>
    <row r="25" spans="2:3" ht="21" customHeight="1" x14ac:dyDescent="0.25"/>
    <row r="26" spans="2:3" ht="21" customHeight="1" x14ac:dyDescent="0.25"/>
  </sheetData>
  <hyperlinks>
    <hyperlink ref="C7" location="'GDP A'!A1" display="UK Gross Domestic Product - annual trend" xr:uid="{162B7997-AB80-4B19-8443-412FE059FDB9}"/>
    <hyperlink ref="C8" location="'GDP Q'!A1" display="UK Gross Domestic Product - quaterly trend" xr:uid="{63D2ECFA-0F9F-4EA9-BA97-AA4B00C8DF78}"/>
    <hyperlink ref="C9" location="'IoS M'!A1" display="UK Index of Service Output - monthly trend" xr:uid="{DD115542-2160-4D9C-87DD-23317B6CF8C3}"/>
    <hyperlink ref="C11" location="'UNEMP Q'!A1" display="UK Unemployment rate - quarterly trend" xr:uid="{143F7641-525A-4F84-AB53-0A2CB44A04FC}"/>
    <hyperlink ref="C12" location="'PAYE M'!A1" display="UK PAYE Payroll Jobs - monthly trend" xr:uid="{EAC0A841-19FC-4AF4-BE9A-3B1F391E5DC7}"/>
    <hyperlink ref="C13" location="'PAYE S'!A1" display="UK PAYE Payroll Jobs - sector trend" xr:uid="{FFDF80F5-3704-4000-974C-05732EEFE15E}"/>
    <hyperlink ref="C14" location="'PAYE R'!A1" display="UK PAYE Payroll Jobs - regional trend" xr:uid="{4EDB40A5-7B5D-43CA-999E-35C22E34C3F0}"/>
    <hyperlink ref="C16" location="'VAC M'!A1" display="UK Job Vacancies - monthly trend" xr:uid="{D60E74BA-4CFC-400D-91CA-23AC48EEA527}"/>
    <hyperlink ref="C17" location="'VAC S'!A1" display="UK Job Vacancies - sector trend" xr:uid="{6CC40AB5-D967-4482-9578-04C22D43A1B7}"/>
    <hyperlink ref="C10" location="'CH Q'!A1" display="UK Companies created and dissolved - quarterly trend" xr:uid="{C8E875D7-21EB-4BBA-9638-5D4365C9827A}"/>
    <hyperlink ref="C24" r:id="rId1" xr:uid="{8F22B2E4-41DB-45C8-B384-0328A302EAB3}"/>
    <hyperlink ref="C18" location="'CJRS M'!A1" display="UK CJRS Furlough rate - monthly trend" xr:uid="{949184BA-1C13-45F2-B310-667A1688A4F8}"/>
    <hyperlink ref="C19" location="'CRJS S'!A1" display="UK CJRS Furlough rate - sector trend" xr:uid="{8A5B102A-33EA-4C07-AE85-5CDC945EF1DE}"/>
    <hyperlink ref="C21" location="'SEIS S'!A1" display="UK SEIS Claims - sector trend" xr:uid="{550CA1C9-E190-4CB5-886A-29C63BAE4284}"/>
    <hyperlink ref="C15" location="WAGE!A1" display="UK Annual median wages - sector trend" xr:uid="{FBBA0F3D-88A7-4E3E-B3F5-F74439411B3A}"/>
    <hyperlink ref="C20" location="'CRJS E'!A1" display="UK CJRS Furlough rate - latest sector estimates" xr:uid="{015DEEAF-B9D8-4E6D-98A2-81E09AD9F7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E33BA-C179-42AB-B931-BD36E8205508}">
  <sheetPr codeName="Sheet2"/>
  <dimension ref="B2:J1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5703125" style="1" customWidth="1"/>
    <col min="2" max="2" width="19.85546875" style="1" customWidth="1"/>
    <col min="3" max="3" width="14.140625" style="1" customWidth="1"/>
    <col min="4" max="16384" width="9.140625" style="1"/>
  </cols>
  <sheetData>
    <row r="2" spans="2:10" ht="18.75" x14ac:dyDescent="0.3">
      <c r="B2" s="59" t="s">
        <v>140</v>
      </c>
      <c r="J2" s="92" t="s">
        <v>183</v>
      </c>
    </row>
    <row r="3" spans="2:10" ht="15.75" x14ac:dyDescent="0.25">
      <c r="B3" s="60" t="s">
        <v>188</v>
      </c>
    </row>
    <row r="5" spans="2:10" ht="36" customHeight="1" x14ac:dyDescent="0.25">
      <c r="B5" s="2" t="s">
        <v>28</v>
      </c>
      <c r="C5" s="3" t="s">
        <v>29</v>
      </c>
    </row>
    <row r="6" spans="2:10" ht="21.75" customHeight="1" x14ac:dyDescent="0.25">
      <c r="B6" s="10" t="s">
        <v>14</v>
      </c>
      <c r="C6" s="4">
        <v>2.4</v>
      </c>
    </row>
    <row r="7" spans="2:10" ht="21.75" customHeight="1" x14ac:dyDescent="0.25">
      <c r="B7" s="10" t="s">
        <v>15</v>
      </c>
      <c r="C7" s="4">
        <v>-0.3</v>
      </c>
    </row>
    <row r="8" spans="2:10" ht="21.75" customHeight="1" x14ac:dyDescent="0.25">
      <c r="B8" s="10" t="s">
        <v>16</v>
      </c>
      <c r="C8" s="4">
        <v>-4.0999999999999996</v>
      </c>
    </row>
    <row r="9" spans="2:10" ht="21.75" customHeight="1" x14ac:dyDescent="0.25">
      <c r="B9" s="10" t="s">
        <v>17</v>
      </c>
      <c r="C9" s="4">
        <v>2.1</v>
      </c>
    </row>
    <row r="10" spans="2:10" ht="21.75" customHeight="1" x14ac:dyDescent="0.25">
      <c r="B10" s="10" t="s">
        <v>18</v>
      </c>
      <c r="C10" s="4">
        <v>1.3</v>
      </c>
    </row>
    <row r="11" spans="2:10" ht="21.75" customHeight="1" x14ac:dyDescent="0.25">
      <c r="B11" s="10" t="s">
        <v>19</v>
      </c>
      <c r="C11" s="4">
        <v>1.4</v>
      </c>
    </row>
    <row r="12" spans="2:10" ht="21.75" customHeight="1" x14ac:dyDescent="0.25">
      <c r="B12" s="10" t="s">
        <v>20</v>
      </c>
      <c r="C12" s="4">
        <v>2.2000000000000002</v>
      </c>
    </row>
    <row r="13" spans="2:10" ht="21.75" customHeight="1" x14ac:dyDescent="0.25">
      <c r="B13" s="10" t="s">
        <v>21</v>
      </c>
      <c r="C13" s="4">
        <v>2.9</v>
      </c>
    </row>
    <row r="14" spans="2:10" ht="21.75" customHeight="1" x14ac:dyDescent="0.25">
      <c r="B14" s="10" t="s">
        <v>22</v>
      </c>
      <c r="C14" s="4">
        <v>2.4</v>
      </c>
    </row>
    <row r="15" spans="2:10" ht="21.75" customHeight="1" x14ac:dyDescent="0.25">
      <c r="B15" s="10" t="s">
        <v>23</v>
      </c>
      <c r="C15" s="4">
        <v>1.7</v>
      </c>
    </row>
    <row r="16" spans="2:10" ht="21.75" customHeight="1" x14ac:dyDescent="0.25">
      <c r="B16" s="10" t="s">
        <v>24</v>
      </c>
      <c r="C16" s="4">
        <v>1.7</v>
      </c>
    </row>
    <row r="17" spans="2:3" ht="21.75" customHeight="1" x14ac:dyDescent="0.25">
      <c r="B17" s="10" t="s">
        <v>25</v>
      </c>
      <c r="C17" s="4">
        <v>1.3</v>
      </c>
    </row>
    <row r="18" spans="2:3" ht="21.75" customHeight="1" x14ac:dyDescent="0.25">
      <c r="B18" s="10" t="s">
        <v>26</v>
      </c>
      <c r="C18" s="4">
        <v>1.4</v>
      </c>
    </row>
    <row r="19" spans="2:3" ht="21.75" customHeight="1" x14ac:dyDescent="0.25">
      <c r="B19" s="10" t="s">
        <v>27</v>
      </c>
      <c r="C19" s="4">
        <v>-9.8000000000000007</v>
      </c>
    </row>
  </sheetData>
  <hyperlinks>
    <hyperlink ref="J2" location="Index!A1" display="Return to Index" xr:uid="{6ECAEED2-7805-46C5-8798-BC943426567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0782-60FE-4C81-BF8E-1AC3438B87DD}">
  <sheetPr codeName="Sheet3"/>
  <dimension ref="B2:J2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7109375" customWidth="1"/>
    <col min="2" max="2" width="19.85546875" customWidth="1"/>
    <col min="3" max="3" width="15.28515625" customWidth="1"/>
  </cols>
  <sheetData>
    <row r="2" spans="2:10" s="1" customFormat="1" ht="18.75" x14ac:dyDescent="0.3">
      <c r="B2" s="59" t="s">
        <v>141</v>
      </c>
      <c r="J2" s="92" t="s">
        <v>183</v>
      </c>
    </row>
    <row r="3" spans="2:10" s="1" customFormat="1" ht="15.75" x14ac:dyDescent="0.25">
      <c r="B3" s="60" t="s">
        <v>206</v>
      </c>
    </row>
    <row r="4" spans="2:10" s="1" customFormat="1" ht="15.75" x14ac:dyDescent="0.25">
      <c r="B4" s="60"/>
    </row>
    <row r="6" spans="2:10" ht="36" customHeight="1" x14ac:dyDescent="0.25">
      <c r="B6" s="2" t="s">
        <v>12</v>
      </c>
      <c r="C6" s="3" t="s">
        <v>13</v>
      </c>
    </row>
    <row r="7" spans="2:10" ht="21.75" customHeight="1" x14ac:dyDescent="0.25">
      <c r="B7" s="10" t="s">
        <v>0</v>
      </c>
      <c r="C7" s="4">
        <v>0.1</v>
      </c>
    </row>
    <row r="8" spans="2:10" ht="21.75" customHeight="1" x14ac:dyDescent="0.25">
      <c r="B8" s="10" t="s">
        <v>1</v>
      </c>
      <c r="C8" s="4">
        <v>0.4</v>
      </c>
    </row>
    <row r="9" spans="2:10" ht="21.75" customHeight="1" x14ac:dyDescent="0.25">
      <c r="B9" s="10" t="s">
        <v>2</v>
      </c>
      <c r="C9" s="4">
        <v>0.6</v>
      </c>
    </row>
    <row r="10" spans="2:10" ht="21.75" customHeight="1" x14ac:dyDescent="0.25">
      <c r="B10" s="10" t="s">
        <v>3</v>
      </c>
      <c r="C10" s="4">
        <v>0.2</v>
      </c>
    </row>
    <row r="11" spans="2:10" ht="21.75" customHeight="1" x14ac:dyDescent="0.25">
      <c r="B11" s="10" t="s">
        <v>4</v>
      </c>
      <c r="C11" s="4">
        <v>0.6</v>
      </c>
    </row>
    <row r="12" spans="2:10" ht="21.75" customHeight="1" x14ac:dyDescent="0.25">
      <c r="B12" s="10" t="s">
        <v>5</v>
      </c>
      <c r="C12" s="4">
        <v>0.1</v>
      </c>
    </row>
    <row r="13" spans="2:10" ht="21.75" customHeight="1" x14ac:dyDescent="0.25">
      <c r="B13" s="10" t="s">
        <v>6</v>
      </c>
      <c r="C13" s="4">
        <v>0.5</v>
      </c>
    </row>
    <row r="14" spans="2:10" ht="21.75" customHeight="1" x14ac:dyDescent="0.25">
      <c r="B14" s="10" t="s">
        <v>7</v>
      </c>
      <c r="C14" s="4">
        <v>0</v>
      </c>
    </row>
    <row r="15" spans="2:10" ht="21.75" customHeight="1" x14ac:dyDescent="0.25">
      <c r="B15" s="10" t="s">
        <v>8</v>
      </c>
      <c r="C15" s="4">
        <v>-2.8</v>
      </c>
    </row>
    <row r="16" spans="2:10" ht="21.75" customHeight="1" x14ac:dyDescent="0.25">
      <c r="B16" s="10" t="s">
        <v>9</v>
      </c>
      <c r="C16" s="4">
        <v>-19.5</v>
      </c>
    </row>
    <row r="17" spans="2:3" ht="21.75" customHeight="1" x14ac:dyDescent="0.25">
      <c r="B17" s="10" t="s">
        <v>10</v>
      </c>
      <c r="C17" s="4">
        <v>16.899999999999999</v>
      </c>
    </row>
    <row r="18" spans="2:3" s="1" customFormat="1" ht="21.75" customHeight="1" x14ac:dyDescent="0.25">
      <c r="B18" s="10" t="s">
        <v>11</v>
      </c>
      <c r="C18" s="4">
        <v>1.3</v>
      </c>
    </row>
    <row r="19" spans="2:3" s="1" customFormat="1" ht="21.75" customHeight="1" x14ac:dyDescent="0.25">
      <c r="B19" s="10" t="s">
        <v>182</v>
      </c>
      <c r="C19" s="4">
        <v>-1.6</v>
      </c>
    </row>
    <row r="20" spans="2:3" ht="21.75" customHeight="1" x14ac:dyDescent="0.25">
      <c r="B20" s="10" t="s">
        <v>205</v>
      </c>
      <c r="C20" s="4">
        <v>4.8</v>
      </c>
    </row>
  </sheetData>
  <hyperlinks>
    <hyperlink ref="J2" location="Index!A1" display="Return to Index" xr:uid="{7044F5D8-C139-40B3-9188-BCEEE4F69376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808E7-4CA7-44FB-9C91-5B448B6CC950}">
  <sheetPr codeName="Sheet4"/>
  <dimension ref="B2:J2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42578125" style="5" customWidth="1"/>
    <col min="2" max="2" width="17.42578125" style="5" customWidth="1"/>
    <col min="3" max="3" width="11.85546875" style="5" customWidth="1"/>
    <col min="4" max="16384" width="9.140625" style="5"/>
  </cols>
  <sheetData>
    <row r="2" spans="2:10" ht="18.75" x14ac:dyDescent="0.3">
      <c r="B2" s="59" t="s">
        <v>142</v>
      </c>
      <c r="J2" s="92" t="s">
        <v>183</v>
      </c>
    </row>
    <row r="3" spans="2:10" ht="15.75" x14ac:dyDescent="0.25">
      <c r="B3" s="60" t="s">
        <v>207</v>
      </c>
    </row>
    <row r="4" spans="2:10" ht="15.75" x14ac:dyDescent="0.25">
      <c r="B4" s="68" t="s">
        <v>30</v>
      </c>
    </row>
    <row r="6" spans="2:10" ht="21" customHeight="1" x14ac:dyDescent="0.25">
      <c r="B6" s="22" t="s">
        <v>32</v>
      </c>
      <c r="C6" s="22" t="s">
        <v>31</v>
      </c>
    </row>
    <row r="7" spans="2:10" ht="21" customHeight="1" x14ac:dyDescent="0.25">
      <c r="B7" s="54">
        <v>43862</v>
      </c>
      <c r="C7" s="55">
        <v>100</v>
      </c>
    </row>
    <row r="8" spans="2:10" ht="21" customHeight="1" x14ac:dyDescent="0.25">
      <c r="B8" s="54">
        <v>43891</v>
      </c>
      <c r="C8" s="55">
        <v>92.2</v>
      </c>
    </row>
    <row r="9" spans="2:10" ht="21" customHeight="1" x14ac:dyDescent="0.25">
      <c r="B9" s="54">
        <v>43922</v>
      </c>
      <c r="C9" s="55">
        <v>76.8</v>
      </c>
    </row>
    <row r="10" spans="2:10" ht="21" customHeight="1" x14ac:dyDescent="0.25">
      <c r="B10" s="54">
        <v>43952</v>
      </c>
      <c r="C10" s="55">
        <v>78.3</v>
      </c>
    </row>
    <row r="11" spans="2:10" ht="21" customHeight="1" x14ac:dyDescent="0.25">
      <c r="B11" s="54">
        <v>43983</v>
      </c>
      <c r="C11" s="55">
        <v>84.8</v>
      </c>
    </row>
    <row r="12" spans="2:10" ht="21" customHeight="1" x14ac:dyDescent="0.25">
      <c r="B12" s="54">
        <v>44013</v>
      </c>
      <c r="C12" s="55">
        <v>90.6</v>
      </c>
    </row>
    <row r="13" spans="2:10" ht="21" customHeight="1" x14ac:dyDescent="0.25">
      <c r="B13" s="54">
        <v>44044</v>
      </c>
      <c r="C13" s="55">
        <v>92.7</v>
      </c>
    </row>
    <row r="14" spans="2:10" ht="21" customHeight="1" x14ac:dyDescent="0.25">
      <c r="B14" s="54">
        <v>44075</v>
      </c>
      <c r="C14" s="55">
        <v>94</v>
      </c>
    </row>
    <row r="15" spans="2:10" ht="21" customHeight="1" x14ac:dyDescent="0.25">
      <c r="B15" s="54">
        <v>44105</v>
      </c>
      <c r="C15" s="55">
        <v>94.9</v>
      </c>
    </row>
    <row r="16" spans="2:10" ht="21" customHeight="1" x14ac:dyDescent="0.25">
      <c r="B16" s="54">
        <v>44136</v>
      </c>
      <c r="C16" s="55">
        <v>92</v>
      </c>
    </row>
    <row r="17" spans="2:3" ht="21" customHeight="1" x14ac:dyDescent="0.25">
      <c r="B17" s="54">
        <v>44166</v>
      </c>
      <c r="C17" s="55">
        <v>93.3</v>
      </c>
    </row>
    <row r="18" spans="2:3" ht="21" customHeight="1" x14ac:dyDescent="0.25">
      <c r="B18" s="54">
        <v>44197</v>
      </c>
      <c r="C18" s="55">
        <v>90.386109578813603</v>
      </c>
    </row>
    <row r="19" spans="2:3" ht="21" customHeight="1" x14ac:dyDescent="0.25">
      <c r="B19" s="54">
        <v>44228</v>
      </c>
      <c r="C19" s="55">
        <v>90.902953801474993</v>
      </c>
    </row>
    <row r="20" spans="2:3" ht="21" customHeight="1" x14ac:dyDescent="0.25">
      <c r="B20" s="54">
        <v>44256</v>
      </c>
      <c r="C20" s="55">
        <v>93.07056417833526</v>
      </c>
    </row>
    <row r="21" spans="2:3" ht="21" customHeight="1" x14ac:dyDescent="0.25">
      <c r="B21" s="54">
        <v>44287</v>
      </c>
      <c r="C21" s="55">
        <v>95.778533965238694</v>
      </c>
    </row>
    <row r="22" spans="2:3" ht="21" customHeight="1" x14ac:dyDescent="0.25">
      <c r="B22" s="54">
        <v>44317</v>
      </c>
      <c r="C22" s="55">
        <v>96.430296575502851</v>
      </c>
    </row>
    <row r="23" spans="2:3" ht="21" customHeight="1" x14ac:dyDescent="0.25">
      <c r="B23" s="54">
        <v>44348</v>
      </c>
      <c r="C23" s="55">
        <v>97.888042233276522</v>
      </c>
    </row>
    <row r="25" spans="2:3" x14ac:dyDescent="0.25">
      <c r="C25" s="6"/>
    </row>
    <row r="26" spans="2:3" x14ac:dyDescent="0.25">
      <c r="C26" s="6"/>
    </row>
  </sheetData>
  <hyperlinks>
    <hyperlink ref="J2" location="Index!A1" display="Return to Index" xr:uid="{71202146-1E74-4B38-A00C-574B7999C574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2C491-4FB1-467B-B52B-240C8EC4E13F}">
  <sheetPr codeName="Sheet5"/>
  <dimension ref="B2:J40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RowHeight="15" x14ac:dyDescent="0.25"/>
  <cols>
    <col min="1" max="1" width="5.7109375" style="1" customWidth="1"/>
    <col min="2" max="2" width="17.28515625" style="1" customWidth="1"/>
    <col min="3" max="10" width="16.5703125" style="1" customWidth="1"/>
    <col min="11" max="16384" width="9.140625" style="1"/>
  </cols>
  <sheetData>
    <row r="2" spans="2:10" ht="18.75" x14ac:dyDescent="0.25">
      <c r="B2" s="71" t="s">
        <v>144</v>
      </c>
      <c r="G2" s="92" t="s">
        <v>183</v>
      </c>
    </row>
    <row r="3" spans="2:10" ht="15.75" x14ac:dyDescent="0.25">
      <c r="B3" s="72" t="s">
        <v>208</v>
      </c>
    </row>
    <row r="4" spans="2:10" ht="15.75" x14ac:dyDescent="0.25">
      <c r="B4" s="72" t="s">
        <v>143</v>
      </c>
    </row>
    <row r="5" spans="2:10" x14ac:dyDescent="0.25">
      <c r="B5" s="1" t="s">
        <v>33</v>
      </c>
    </row>
    <row r="7" spans="2:10" ht="66" customHeight="1" x14ac:dyDescent="0.25">
      <c r="B7" s="8"/>
      <c r="C7" s="3" t="s">
        <v>34</v>
      </c>
      <c r="D7" s="3" t="s">
        <v>35</v>
      </c>
      <c r="E7" s="9"/>
      <c r="F7" s="9"/>
      <c r="G7" s="9"/>
      <c r="H7" s="9"/>
      <c r="I7" s="9"/>
      <c r="J7" s="9"/>
    </row>
    <row r="8" spans="2:10" ht="19.5" customHeight="1" x14ac:dyDescent="0.25">
      <c r="B8" s="10" t="s">
        <v>0</v>
      </c>
      <c r="C8" s="11">
        <v>167717</v>
      </c>
      <c r="D8" s="11">
        <v>129688</v>
      </c>
      <c r="E8" s="12"/>
      <c r="F8" s="12"/>
      <c r="G8" s="12"/>
      <c r="H8" s="12"/>
      <c r="I8" s="12"/>
      <c r="J8" s="12"/>
    </row>
    <row r="9" spans="2:10" ht="19.5" customHeight="1" x14ac:dyDescent="0.25">
      <c r="B9" s="10" t="s">
        <v>1</v>
      </c>
      <c r="C9" s="11">
        <v>166886</v>
      </c>
      <c r="D9" s="11">
        <v>126554</v>
      </c>
      <c r="E9" s="12"/>
      <c r="F9" s="12"/>
      <c r="G9" s="12"/>
      <c r="H9" s="12"/>
      <c r="I9" s="12"/>
      <c r="J9" s="12"/>
    </row>
    <row r="10" spans="2:10" ht="19.5" customHeight="1" x14ac:dyDescent="0.25">
      <c r="B10" s="10" t="s">
        <v>2</v>
      </c>
      <c r="C10" s="11">
        <v>164424</v>
      </c>
      <c r="D10" s="11">
        <v>131407</v>
      </c>
      <c r="E10" s="12"/>
      <c r="F10" s="12"/>
      <c r="G10" s="12"/>
      <c r="H10" s="12"/>
      <c r="I10" s="12"/>
      <c r="J10" s="12"/>
    </row>
    <row r="11" spans="2:10" ht="19.5" customHeight="1" x14ac:dyDescent="0.25">
      <c r="B11" s="10" t="s">
        <v>3</v>
      </c>
      <c r="C11" s="11">
        <v>158841</v>
      </c>
      <c r="D11" s="11">
        <v>112121</v>
      </c>
      <c r="E11" s="12"/>
      <c r="F11" s="12"/>
      <c r="G11" s="12"/>
      <c r="H11" s="12"/>
      <c r="I11" s="12"/>
      <c r="J11" s="12"/>
    </row>
    <row r="12" spans="2:10" ht="19.5" customHeight="1" x14ac:dyDescent="0.25">
      <c r="B12" s="10" t="s">
        <v>4</v>
      </c>
      <c r="C12" s="11">
        <v>182742</v>
      </c>
      <c r="D12" s="11">
        <v>142390</v>
      </c>
      <c r="E12" s="12"/>
      <c r="F12" s="12"/>
      <c r="G12" s="12"/>
      <c r="H12" s="12"/>
      <c r="I12" s="12"/>
      <c r="J12" s="12"/>
    </row>
    <row r="13" spans="2:10" ht="19.5" customHeight="1" x14ac:dyDescent="0.25">
      <c r="B13" s="10" t="s">
        <v>5</v>
      </c>
      <c r="C13" s="11">
        <v>169976</v>
      </c>
      <c r="D13" s="11">
        <v>135870</v>
      </c>
      <c r="E13" s="12"/>
      <c r="F13" s="12"/>
      <c r="G13" s="12"/>
      <c r="H13" s="12"/>
      <c r="I13" s="12"/>
      <c r="J13" s="12"/>
    </row>
    <row r="14" spans="2:10" ht="19.5" customHeight="1" x14ac:dyDescent="0.25">
      <c r="B14" s="10" t="s">
        <v>6</v>
      </c>
      <c r="C14" s="11">
        <v>169751</v>
      </c>
      <c r="D14" s="11">
        <v>129795</v>
      </c>
      <c r="E14" s="12"/>
      <c r="F14" s="12"/>
      <c r="G14" s="12"/>
      <c r="H14" s="12"/>
      <c r="I14" s="12"/>
      <c r="J14" s="12"/>
    </row>
    <row r="15" spans="2:10" ht="19.5" customHeight="1" x14ac:dyDescent="0.25">
      <c r="B15" s="10" t="s">
        <v>7</v>
      </c>
      <c r="C15" s="11">
        <v>155950</v>
      </c>
      <c r="D15" s="11">
        <v>121625</v>
      </c>
      <c r="E15" s="12"/>
      <c r="F15" s="12"/>
      <c r="G15" s="12"/>
      <c r="H15" s="12"/>
      <c r="I15" s="12"/>
      <c r="J15" s="12"/>
    </row>
    <row r="16" spans="2:10" ht="19.5" customHeight="1" x14ac:dyDescent="0.25">
      <c r="B16" s="10" t="s">
        <v>8</v>
      </c>
      <c r="C16" s="11">
        <v>169822</v>
      </c>
      <c r="D16" s="11">
        <v>136978</v>
      </c>
      <c r="E16" s="12"/>
      <c r="F16" s="12"/>
      <c r="G16" s="12"/>
      <c r="H16" s="12"/>
      <c r="I16" s="12"/>
      <c r="J16" s="12"/>
    </row>
    <row r="17" spans="2:10" ht="19.5" customHeight="1" x14ac:dyDescent="0.25">
      <c r="B17" s="10" t="s">
        <v>9</v>
      </c>
      <c r="C17" s="11">
        <v>176115</v>
      </c>
      <c r="D17" s="11">
        <v>14606</v>
      </c>
      <c r="E17" s="12"/>
      <c r="F17" s="12"/>
      <c r="G17" s="12"/>
      <c r="H17" s="12"/>
      <c r="I17" s="12"/>
      <c r="J17" s="12"/>
    </row>
    <row r="18" spans="2:10" ht="19.5" customHeight="1" x14ac:dyDescent="0.25">
      <c r="B18" s="10" t="s">
        <v>10</v>
      </c>
      <c r="C18" s="11">
        <v>221020</v>
      </c>
      <c r="D18" s="11">
        <v>102269</v>
      </c>
      <c r="E18" s="12"/>
      <c r="F18" s="12"/>
      <c r="G18" s="12"/>
      <c r="H18" s="12"/>
      <c r="I18" s="12"/>
      <c r="J18" s="12"/>
    </row>
    <row r="19" spans="2:10" ht="19.5" customHeight="1" x14ac:dyDescent="0.25">
      <c r="B19" s="10" t="s">
        <v>11</v>
      </c>
      <c r="C19" s="11">
        <v>201820</v>
      </c>
      <c r="D19" s="11">
        <v>161837</v>
      </c>
      <c r="E19" s="12"/>
      <c r="F19" s="12"/>
      <c r="G19" s="12"/>
      <c r="H19" s="12"/>
      <c r="I19" s="12"/>
      <c r="J19" s="12"/>
    </row>
    <row r="20" spans="2:10" ht="19.5" customHeight="1" x14ac:dyDescent="0.25">
      <c r="B20" s="10" t="s">
        <v>182</v>
      </c>
      <c r="C20" s="11">
        <v>211368</v>
      </c>
      <c r="D20" s="11">
        <v>171169</v>
      </c>
      <c r="E20" s="12"/>
      <c r="F20" s="12"/>
      <c r="G20" s="12"/>
      <c r="H20" s="12"/>
      <c r="I20" s="12"/>
      <c r="J20" s="12"/>
    </row>
    <row r="21" spans="2:10" ht="19.5" customHeight="1" x14ac:dyDescent="0.25">
      <c r="B21" s="10" t="s">
        <v>205</v>
      </c>
      <c r="C21" s="11">
        <v>190639</v>
      </c>
      <c r="D21" s="11">
        <v>115554</v>
      </c>
      <c r="E21" s="12"/>
      <c r="F21" s="12"/>
      <c r="G21" s="12"/>
      <c r="H21" s="12"/>
      <c r="I21" s="12"/>
      <c r="J21" s="12"/>
    </row>
    <row r="24" spans="2:10" ht="15.75" x14ac:dyDescent="0.25">
      <c r="B24" s="7" t="s">
        <v>36</v>
      </c>
    </row>
    <row r="25" spans="2:10" x14ac:dyDescent="0.25">
      <c r="D25" s="13"/>
    </row>
    <row r="26" spans="2:10" ht="60" x14ac:dyDescent="0.25">
      <c r="B26" s="8"/>
      <c r="C26" s="3" t="s">
        <v>37</v>
      </c>
      <c r="D26" s="3" t="s">
        <v>34</v>
      </c>
      <c r="E26" s="3" t="s">
        <v>35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42</v>
      </c>
    </row>
    <row r="27" spans="2:10" ht="18.75" customHeight="1" x14ac:dyDescent="0.25">
      <c r="B27" s="10" t="s">
        <v>0</v>
      </c>
      <c r="C27" s="11">
        <v>3993232</v>
      </c>
      <c r="D27" s="11">
        <v>167717</v>
      </c>
      <c r="E27" s="11">
        <v>129688</v>
      </c>
      <c r="F27" s="11">
        <v>1976</v>
      </c>
      <c r="G27" s="11">
        <v>4033355</v>
      </c>
      <c r="H27" s="11">
        <v>90878</v>
      </c>
      <c r="I27" s="11">
        <v>172455</v>
      </c>
      <c r="J27" s="11">
        <v>3770022</v>
      </c>
    </row>
    <row r="28" spans="2:10" ht="18.75" customHeight="1" x14ac:dyDescent="0.25">
      <c r="B28" s="10" t="s">
        <v>1</v>
      </c>
      <c r="C28" s="11">
        <v>4033355</v>
      </c>
      <c r="D28" s="11">
        <v>166886</v>
      </c>
      <c r="E28" s="11">
        <v>126554</v>
      </c>
      <c r="F28" s="11">
        <v>1979</v>
      </c>
      <c r="G28" s="11">
        <v>4075891</v>
      </c>
      <c r="H28" s="11">
        <v>90524</v>
      </c>
      <c r="I28" s="11">
        <v>187272</v>
      </c>
      <c r="J28" s="11">
        <v>3798095</v>
      </c>
    </row>
    <row r="29" spans="2:10" ht="18.75" customHeight="1" x14ac:dyDescent="0.25">
      <c r="B29" s="10" t="s">
        <v>2</v>
      </c>
      <c r="C29" s="11">
        <v>4075891</v>
      </c>
      <c r="D29" s="11">
        <v>164424</v>
      </c>
      <c r="E29" s="11">
        <v>131407</v>
      </c>
      <c r="F29" s="11">
        <v>1883</v>
      </c>
      <c r="G29" s="11">
        <v>4111057</v>
      </c>
      <c r="H29" s="11">
        <v>89963</v>
      </c>
      <c r="I29" s="11">
        <v>177580</v>
      </c>
      <c r="J29" s="11">
        <v>3843514</v>
      </c>
    </row>
    <row r="30" spans="2:10" ht="18.75" customHeight="1" x14ac:dyDescent="0.25">
      <c r="B30" s="10" t="s">
        <v>3</v>
      </c>
      <c r="C30" s="11">
        <v>4111057</v>
      </c>
      <c r="D30" s="11">
        <v>158841</v>
      </c>
      <c r="E30" s="11">
        <v>112121</v>
      </c>
      <c r="F30" s="11">
        <v>1819</v>
      </c>
      <c r="G30" s="11">
        <v>4159466</v>
      </c>
      <c r="H30" s="11">
        <v>89186</v>
      </c>
      <c r="I30" s="11">
        <v>190436</v>
      </c>
      <c r="J30" s="11">
        <v>3879844</v>
      </c>
    </row>
    <row r="31" spans="2:10" ht="18.75" customHeight="1" x14ac:dyDescent="0.25">
      <c r="B31" s="10" t="s">
        <v>4</v>
      </c>
      <c r="C31" s="11">
        <v>4159466</v>
      </c>
      <c r="D31" s="11">
        <v>182742</v>
      </c>
      <c r="E31" s="11">
        <v>142390</v>
      </c>
      <c r="F31" s="11">
        <v>1987</v>
      </c>
      <c r="G31" s="11">
        <v>4202044</v>
      </c>
      <c r="H31" s="11">
        <v>90605</v>
      </c>
      <c r="I31" s="11">
        <v>185065</v>
      </c>
      <c r="J31" s="11">
        <v>3926374</v>
      </c>
    </row>
    <row r="32" spans="2:10" ht="18.75" customHeight="1" x14ac:dyDescent="0.25">
      <c r="B32" s="10" t="s">
        <v>5</v>
      </c>
      <c r="C32" s="11">
        <v>4202044</v>
      </c>
      <c r="D32" s="11">
        <v>169976</v>
      </c>
      <c r="E32" s="11">
        <v>135870</v>
      </c>
      <c r="F32" s="11">
        <v>1949</v>
      </c>
      <c r="G32" s="11">
        <v>4237994</v>
      </c>
      <c r="H32" s="11">
        <v>90321</v>
      </c>
      <c r="I32" s="11">
        <v>183049</v>
      </c>
      <c r="J32" s="11">
        <v>3964624</v>
      </c>
    </row>
    <row r="33" spans="2:10" ht="18.75" customHeight="1" x14ac:dyDescent="0.25">
      <c r="B33" s="10" t="s">
        <v>6</v>
      </c>
      <c r="C33" s="11">
        <v>4237994</v>
      </c>
      <c r="D33" s="11">
        <v>169751</v>
      </c>
      <c r="E33" s="11">
        <v>129795</v>
      </c>
      <c r="F33" s="11">
        <v>2146</v>
      </c>
      <c r="G33" s="11">
        <v>4279972</v>
      </c>
      <c r="H33" s="11">
        <v>90663</v>
      </c>
      <c r="I33" s="11">
        <v>180974</v>
      </c>
      <c r="J33" s="11">
        <v>4008335</v>
      </c>
    </row>
    <row r="34" spans="2:10" ht="18.75" customHeight="1" x14ac:dyDescent="0.25">
      <c r="B34" s="10" t="s">
        <v>7</v>
      </c>
      <c r="C34" s="11">
        <v>4279972</v>
      </c>
      <c r="D34" s="11">
        <v>155950</v>
      </c>
      <c r="E34" s="11">
        <v>121625</v>
      </c>
      <c r="F34" s="11">
        <v>2072</v>
      </c>
      <c r="G34" s="11">
        <v>4316395</v>
      </c>
      <c r="H34" s="11">
        <v>91485</v>
      </c>
      <c r="I34" s="11">
        <v>200651</v>
      </c>
      <c r="J34" s="11">
        <v>4024259</v>
      </c>
    </row>
    <row r="35" spans="2:10" ht="18.75" customHeight="1" x14ac:dyDescent="0.25">
      <c r="B35" s="10" t="s">
        <v>8</v>
      </c>
      <c r="C35" s="11">
        <v>4316395</v>
      </c>
      <c r="D35" s="11">
        <v>169822</v>
      </c>
      <c r="E35" s="11">
        <v>136978</v>
      </c>
      <c r="F35" s="11">
        <v>1807</v>
      </c>
      <c r="G35" s="11">
        <v>4350913</v>
      </c>
      <c r="H35" s="11">
        <v>92801</v>
      </c>
      <c r="I35" s="11">
        <v>194049</v>
      </c>
      <c r="J35" s="11">
        <v>4064063</v>
      </c>
    </row>
    <row r="36" spans="2:10" ht="18.75" customHeight="1" x14ac:dyDescent="0.25">
      <c r="B36" s="10" t="s">
        <v>9</v>
      </c>
      <c r="C36" s="11">
        <v>4350913</v>
      </c>
      <c r="D36" s="11">
        <v>176115</v>
      </c>
      <c r="E36" s="11">
        <v>14606</v>
      </c>
      <c r="F36" s="11">
        <v>1027</v>
      </c>
      <c r="G36" s="11">
        <v>4513392</v>
      </c>
      <c r="H36" s="11">
        <v>92840</v>
      </c>
      <c r="I36" s="11">
        <v>320229</v>
      </c>
      <c r="J36" s="11">
        <v>4100323</v>
      </c>
    </row>
    <row r="37" spans="2:10" ht="18.75" customHeight="1" x14ac:dyDescent="0.25">
      <c r="B37" s="10" t="s">
        <v>10</v>
      </c>
      <c r="C37" s="11">
        <v>4513392</v>
      </c>
      <c r="D37" s="11">
        <v>221020</v>
      </c>
      <c r="E37" s="11">
        <v>102269</v>
      </c>
      <c r="F37" s="11">
        <v>1544</v>
      </c>
      <c r="G37" s="11">
        <v>4633649</v>
      </c>
      <c r="H37" s="11">
        <v>93439</v>
      </c>
      <c r="I37" s="11">
        <v>302255</v>
      </c>
      <c r="J37" s="11">
        <v>4237955</v>
      </c>
    </row>
    <row r="38" spans="2:10" ht="18.75" customHeight="1" x14ac:dyDescent="0.25">
      <c r="B38" s="10" t="s">
        <v>11</v>
      </c>
      <c r="C38" s="11">
        <v>4633649</v>
      </c>
      <c r="D38" s="11">
        <v>201820</v>
      </c>
      <c r="E38" s="11">
        <v>161837</v>
      </c>
      <c r="F38" s="11">
        <v>1136</v>
      </c>
      <c r="G38" s="11">
        <v>4674672</v>
      </c>
      <c r="H38" s="11">
        <v>95597</v>
      </c>
      <c r="I38" s="11">
        <v>258213</v>
      </c>
      <c r="J38" s="11">
        <v>4320862</v>
      </c>
    </row>
    <row r="39" spans="2:10" ht="18.75" customHeight="1" x14ac:dyDescent="0.25">
      <c r="B39" s="10" t="s">
        <v>182</v>
      </c>
      <c r="C39" s="11">
        <v>4674672</v>
      </c>
      <c r="D39" s="11">
        <v>211368</v>
      </c>
      <c r="E39" s="11">
        <v>171169</v>
      </c>
      <c r="F39" s="11">
        <v>1278</v>
      </c>
      <c r="G39" s="11">
        <v>4716126</v>
      </c>
      <c r="H39" s="11">
        <v>95158</v>
      </c>
      <c r="I39" s="11">
        <v>210732</v>
      </c>
      <c r="J39" s="11">
        <v>4410236</v>
      </c>
    </row>
    <row r="40" spans="2:10" ht="18.75" customHeight="1" x14ac:dyDescent="0.25">
      <c r="B40" s="10" t="s">
        <v>205</v>
      </c>
      <c r="C40" s="11">
        <v>4716126</v>
      </c>
      <c r="D40" s="11">
        <v>190639</v>
      </c>
      <c r="E40" s="11">
        <v>115554</v>
      </c>
      <c r="F40" s="11">
        <v>1422</v>
      </c>
      <c r="G40" s="11">
        <v>4792548</v>
      </c>
      <c r="H40" s="11">
        <v>96794</v>
      </c>
      <c r="I40" s="11">
        <v>274911</v>
      </c>
      <c r="J40" s="11">
        <v>4420843</v>
      </c>
    </row>
  </sheetData>
  <hyperlinks>
    <hyperlink ref="G2" location="Index!A1" display="Return to Index" xr:uid="{987FF4E7-00D4-4970-8202-6DA2F9980A62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3990-335F-4580-BF75-FFB1081D9D88}">
  <sheetPr codeName="Sheet6"/>
  <dimension ref="B2:J72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7109375" style="48" customWidth="1"/>
    <col min="2" max="2" width="12.140625" style="47" customWidth="1"/>
    <col min="3" max="3" width="12.28515625" style="47" customWidth="1"/>
    <col min="4" max="4" width="11.7109375" style="48" customWidth="1"/>
    <col min="5" max="16384" width="9.140625" style="48"/>
  </cols>
  <sheetData>
    <row r="2" spans="2:10" ht="18.75" x14ac:dyDescent="0.3">
      <c r="B2" s="59" t="s">
        <v>112</v>
      </c>
      <c r="J2" s="92" t="s">
        <v>183</v>
      </c>
    </row>
    <row r="3" spans="2:10" ht="15.75" x14ac:dyDescent="0.25">
      <c r="B3" s="60" t="s">
        <v>209</v>
      </c>
    </row>
    <row r="4" spans="2:10" ht="15.75" x14ac:dyDescent="0.25">
      <c r="B4" s="60" t="s">
        <v>113</v>
      </c>
    </row>
    <row r="6" spans="2:10" x14ac:dyDescent="0.25">
      <c r="B6" s="46" t="s">
        <v>28</v>
      </c>
      <c r="C6" s="46" t="s">
        <v>12</v>
      </c>
      <c r="D6" s="46" t="s">
        <v>105</v>
      </c>
    </row>
    <row r="7" spans="2:10" x14ac:dyDescent="0.25">
      <c r="B7" s="49">
        <v>2005</v>
      </c>
      <c r="C7" s="49" t="s">
        <v>101</v>
      </c>
      <c r="D7" s="50">
        <v>4.6893213439642238</v>
      </c>
    </row>
    <row r="8" spans="2:10" x14ac:dyDescent="0.25">
      <c r="B8" s="49"/>
      <c r="C8" s="49" t="s">
        <v>102</v>
      </c>
      <c r="D8" s="50">
        <v>4.7535577133629401</v>
      </c>
    </row>
    <row r="9" spans="2:10" x14ac:dyDescent="0.25">
      <c r="B9" s="49"/>
      <c r="C9" s="49" t="s">
        <v>103</v>
      </c>
      <c r="D9" s="50">
        <v>4.7321225537578835</v>
      </c>
    </row>
    <row r="10" spans="2:10" x14ac:dyDescent="0.25">
      <c r="B10" s="49"/>
      <c r="C10" s="49" t="s">
        <v>104</v>
      </c>
      <c r="D10" s="50">
        <v>5.1464697600529377</v>
      </c>
    </row>
    <row r="11" spans="2:10" x14ac:dyDescent="0.25">
      <c r="B11" s="49">
        <f>+B7+1</f>
        <v>2006</v>
      </c>
      <c r="C11" s="49" t="s">
        <v>101</v>
      </c>
      <c r="D11" s="50">
        <v>5.2340418816524483</v>
      </c>
    </row>
    <row r="12" spans="2:10" x14ac:dyDescent="0.25">
      <c r="B12" s="49"/>
      <c r="C12" s="49" t="s">
        <v>102</v>
      </c>
      <c r="D12" s="50">
        <v>5.4720237850730182</v>
      </c>
    </row>
    <row r="13" spans="2:10" x14ac:dyDescent="0.25">
      <c r="B13" s="49"/>
      <c r="C13" s="49" t="s">
        <v>103</v>
      </c>
      <c r="D13" s="50">
        <v>5.4843627673907926</v>
      </c>
    </row>
    <row r="14" spans="2:10" x14ac:dyDescent="0.25">
      <c r="B14" s="49"/>
      <c r="C14" s="49" t="s">
        <v>104</v>
      </c>
      <c r="D14" s="50">
        <v>5.5011599368796995</v>
      </c>
    </row>
    <row r="15" spans="2:10" x14ac:dyDescent="0.25">
      <c r="B15" s="49">
        <f>+B11+1</f>
        <v>2007</v>
      </c>
      <c r="C15" s="49" t="s">
        <v>101</v>
      </c>
      <c r="D15" s="50">
        <v>5.5137924049842786</v>
      </c>
    </row>
    <row r="16" spans="2:10" x14ac:dyDescent="0.25">
      <c r="B16" s="49"/>
      <c r="C16" s="49" t="s">
        <v>102</v>
      </c>
      <c r="D16" s="50">
        <v>5.3504741155410267</v>
      </c>
    </row>
    <row r="17" spans="2:4" x14ac:dyDescent="0.25">
      <c r="B17" s="49"/>
      <c r="C17" s="49" t="s">
        <v>103</v>
      </c>
      <c r="D17" s="50">
        <v>5.3102038848910782</v>
      </c>
    </row>
    <row r="18" spans="2:4" x14ac:dyDescent="0.25">
      <c r="B18" s="49"/>
      <c r="C18" s="49" t="s">
        <v>104</v>
      </c>
      <c r="D18" s="50">
        <v>5.1566367739966257</v>
      </c>
    </row>
    <row r="19" spans="2:4" x14ac:dyDescent="0.25">
      <c r="B19" s="49">
        <f>+B15+1</f>
        <v>2008</v>
      </c>
      <c r="C19" s="49" t="s">
        <v>101</v>
      </c>
      <c r="D19" s="50">
        <v>5.1826620108858306</v>
      </c>
    </row>
    <row r="20" spans="2:4" x14ac:dyDescent="0.25">
      <c r="B20" s="49"/>
      <c r="C20" s="49" t="s">
        <v>102</v>
      </c>
      <c r="D20" s="50">
        <v>5.3504883896666353</v>
      </c>
    </row>
    <row r="21" spans="2:4" x14ac:dyDescent="0.25">
      <c r="B21" s="49"/>
      <c r="C21" s="49" t="s">
        <v>103</v>
      </c>
      <c r="D21" s="50">
        <v>5.8554666326539042</v>
      </c>
    </row>
    <row r="22" spans="2:4" x14ac:dyDescent="0.25">
      <c r="B22" s="49"/>
      <c r="C22" s="49" t="s">
        <v>104</v>
      </c>
      <c r="D22" s="50">
        <v>6.3529284183219445</v>
      </c>
    </row>
    <row r="23" spans="2:4" x14ac:dyDescent="0.25">
      <c r="B23" s="49">
        <f>+B19+1</f>
        <v>2009</v>
      </c>
      <c r="C23" s="49" t="s">
        <v>101</v>
      </c>
      <c r="D23" s="50">
        <v>7.0716856457047141</v>
      </c>
    </row>
    <row r="24" spans="2:4" x14ac:dyDescent="0.25">
      <c r="B24" s="49"/>
      <c r="C24" s="49" t="s">
        <v>102</v>
      </c>
      <c r="D24" s="50">
        <v>7.7638061342037368</v>
      </c>
    </row>
    <row r="25" spans="2:4" x14ac:dyDescent="0.25">
      <c r="B25" s="49"/>
      <c r="C25" s="49" t="s">
        <v>103</v>
      </c>
      <c r="D25" s="50">
        <v>7.8474202875314845</v>
      </c>
    </row>
    <row r="26" spans="2:4" x14ac:dyDescent="0.25">
      <c r="B26" s="49"/>
      <c r="C26" s="49" t="s">
        <v>104</v>
      </c>
      <c r="D26" s="50">
        <v>7.7726859557320864</v>
      </c>
    </row>
    <row r="27" spans="2:4" x14ac:dyDescent="0.25">
      <c r="B27" s="49">
        <f>+B23+1</f>
        <v>2010</v>
      </c>
      <c r="C27" s="49" t="s">
        <v>101</v>
      </c>
      <c r="D27" s="50">
        <v>8.0095867290250151</v>
      </c>
    </row>
    <row r="28" spans="2:4" x14ac:dyDescent="0.25">
      <c r="B28" s="49"/>
      <c r="C28" s="49" t="s">
        <v>102</v>
      </c>
      <c r="D28" s="50">
        <v>7.852351583284964</v>
      </c>
    </row>
    <row r="29" spans="2:4" x14ac:dyDescent="0.25">
      <c r="B29" s="49"/>
      <c r="C29" s="49" t="s">
        <v>103</v>
      </c>
      <c r="D29" s="50">
        <v>7.7546458334707395</v>
      </c>
    </row>
    <row r="30" spans="2:4" x14ac:dyDescent="0.25">
      <c r="B30" s="49"/>
      <c r="C30" s="49" t="s">
        <v>104</v>
      </c>
      <c r="D30" s="50">
        <v>7.8632686303383883</v>
      </c>
    </row>
    <row r="31" spans="2:4" x14ac:dyDescent="0.25">
      <c r="B31" s="49">
        <f>+B27+1</f>
        <v>2011</v>
      </c>
      <c r="C31" s="49" t="s">
        <v>101</v>
      </c>
      <c r="D31" s="50">
        <v>7.7784667069550881</v>
      </c>
    </row>
    <row r="32" spans="2:4" x14ac:dyDescent="0.25">
      <c r="B32" s="49"/>
      <c r="C32" s="49" t="s">
        <v>102</v>
      </c>
      <c r="D32" s="50">
        <v>7.9400334263169086</v>
      </c>
    </row>
    <row r="33" spans="2:4" x14ac:dyDescent="0.25">
      <c r="B33" s="49"/>
      <c r="C33" s="49" t="s">
        <v>103</v>
      </c>
      <c r="D33" s="50">
        <v>8.3329146483294529</v>
      </c>
    </row>
    <row r="34" spans="2:4" x14ac:dyDescent="0.25">
      <c r="B34" s="49"/>
      <c r="C34" s="49" t="s">
        <v>104</v>
      </c>
      <c r="D34" s="50">
        <v>8.3940722855560388</v>
      </c>
    </row>
    <row r="35" spans="2:4" x14ac:dyDescent="0.25">
      <c r="B35" s="49">
        <f>+B31+1</f>
        <v>2012</v>
      </c>
      <c r="C35" s="49" t="s">
        <v>101</v>
      </c>
      <c r="D35" s="50">
        <v>8.2103607693394096</v>
      </c>
    </row>
    <row r="36" spans="2:4" x14ac:dyDescent="0.25">
      <c r="B36" s="49"/>
      <c r="C36" s="49" t="s">
        <v>102</v>
      </c>
      <c r="D36" s="50">
        <v>7.991643202451133</v>
      </c>
    </row>
    <row r="37" spans="2:4" x14ac:dyDescent="0.25">
      <c r="B37" s="49"/>
      <c r="C37" s="49" t="s">
        <v>103</v>
      </c>
      <c r="D37" s="50">
        <v>7.8598961548917696</v>
      </c>
    </row>
    <row r="38" spans="2:4" x14ac:dyDescent="0.25">
      <c r="B38" s="49"/>
      <c r="C38" s="49" t="s">
        <v>104</v>
      </c>
      <c r="D38" s="50">
        <v>7.8135783557109555</v>
      </c>
    </row>
    <row r="39" spans="2:4" x14ac:dyDescent="0.25">
      <c r="B39" s="49">
        <f>+B35+1</f>
        <v>2013</v>
      </c>
      <c r="C39" s="49" t="s">
        <v>101</v>
      </c>
      <c r="D39" s="50">
        <v>7.8447026842244165</v>
      </c>
    </row>
    <row r="40" spans="2:4" x14ac:dyDescent="0.25">
      <c r="B40" s="49"/>
      <c r="C40" s="49" t="s">
        <v>102</v>
      </c>
      <c r="D40" s="50">
        <v>7.7482358286970543</v>
      </c>
    </row>
    <row r="41" spans="2:4" x14ac:dyDescent="0.25">
      <c r="B41" s="49"/>
      <c r="C41" s="49" t="s">
        <v>103</v>
      </c>
      <c r="D41" s="50">
        <v>7.6181971361668488</v>
      </c>
    </row>
    <row r="42" spans="2:4" x14ac:dyDescent="0.25">
      <c r="B42" s="49"/>
      <c r="C42" s="49" t="s">
        <v>104</v>
      </c>
      <c r="D42" s="50">
        <v>7.2205997727335989</v>
      </c>
    </row>
    <row r="43" spans="2:4" x14ac:dyDescent="0.25">
      <c r="B43" s="49">
        <f>+B39+1</f>
        <v>2014</v>
      </c>
      <c r="C43" s="49" t="s">
        <v>101</v>
      </c>
      <c r="D43" s="50">
        <v>6.7545254096979503</v>
      </c>
    </row>
    <row r="44" spans="2:4" x14ac:dyDescent="0.25">
      <c r="B44" s="49"/>
      <c r="C44" s="49" t="s">
        <v>102</v>
      </c>
      <c r="D44" s="50">
        <v>6.2892533218235593</v>
      </c>
    </row>
    <row r="45" spans="2:4" x14ac:dyDescent="0.25">
      <c r="B45" s="49"/>
      <c r="C45" s="49" t="s">
        <v>103</v>
      </c>
      <c r="D45" s="50">
        <v>5.9805842722923286</v>
      </c>
    </row>
    <row r="46" spans="2:4" x14ac:dyDescent="0.25">
      <c r="B46" s="49"/>
      <c r="C46" s="49" t="s">
        <v>104</v>
      </c>
      <c r="D46" s="50">
        <v>5.6987510632371352</v>
      </c>
    </row>
    <row r="47" spans="2:4" x14ac:dyDescent="0.25">
      <c r="B47" s="49">
        <f>+B43+1</f>
        <v>2015</v>
      </c>
      <c r="C47" s="49" t="s">
        <v>101</v>
      </c>
      <c r="D47" s="50">
        <v>5.5363088267215987</v>
      </c>
    </row>
    <row r="48" spans="2:4" x14ac:dyDescent="0.25">
      <c r="B48" s="49"/>
      <c r="C48" s="49" t="s">
        <v>102</v>
      </c>
      <c r="D48" s="50">
        <v>5.6087603405333901</v>
      </c>
    </row>
    <row r="49" spans="2:4" x14ac:dyDescent="0.25">
      <c r="B49" s="49"/>
      <c r="C49" s="49" t="s">
        <v>103</v>
      </c>
      <c r="D49" s="50">
        <v>5.3193220616579397</v>
      </c>
    </row>
    <row r="50" spans="2:4" x14ac:dyDescent="0.25">
      <c r="B50" s="49"/>
      <c r="C50" s="49" t="s">
        <v>104</v>
      </c>
      <c r="D50" s="50">
        <v>5.0788417598576778</v>
      </c>
    </row>
    <row r="51" spans="2:4" x14ac:dyDescent="0.25">
      <c r="B51" s="49">
        <f>+B47+1</f>
        <v>2016</v>
      </c>
      <c r="C51" s="49" t="s">
        <v>101</v>
      </c>
      <c r="D51" s="50">
        <v>5.071035386022424</v>
      </c>
    </row>
    <row r="52" spans="2:4" x14ac:dyDescent="0.25">
      <c r="B52" s="49"/>
      <c r="C52" s="49" t="s">
        <v>102</v>
      </c>
      <c r="D52" s="50">
        <v>4.9213627854376343</v>
      </c>
    </row>
    <row r="53" spans="2:4" x14ac:dyDescent="0.25">
      <c r="B53" s="49"/>
      <c r="C53" s="49" t="s">
        <v>103</v>
      </c>
      <c r="D53" s="50">
        <v>4.8388833924933836</v>
      </c>
    </row>
    <row r="54" spans="2:4" x14ac:dyDescent="0.25">
      <c r="B54" s="49"/>
      <c r="C54" s="49" t="s">
        <v>104</v>
      </c>
      <c r="D54" s="50">
        <v>4.7421063176399825</v>
      </c>
    </row>
    <row r="55" spans="2:4" x14ac:dyDescent="0.25">
      <c r="B55" s="49">
        <f>+B51+1</f>
        <v>2017</v>
      </c>
      <c r="C55" s="49" t="s">
        <v>101</v>
      </c>
      <c r="D55" s="50">
        <v>4.563299901435462</v>
      </c>
    </row>
    <row r="56" spans="2:4" x14ac:dyDescent="0.25">
      <c r="B56" s="49"/>
      <c r="C56" s="49" t="s">
        <v>102</v>
      </c>
      <c r="D56" s="50">
        <v>4.4254019097755748</v>
      </c>
    </row>
    <row r="57" spans="2:4" x14ac:dyDescent="0.25">
      <c r="B57" s="49"/>
      <c r="C57" s="49" t="s">
        <v>103</v>
      </c>
      <c r="D57" s="50">
        <v>4.2668146373645595</v>
      </c>
    </row>
    <row r="58" spans="2:4" x14ac:dyDescent="0.25">
      <c r="B58" s="49"/>
      <c r="C58" s="49" t="s">
        <v>104</v>
      </c>
      <c r="D58" s="50">
        <v>4.3522168214250385</v>
      </c>
    </row>
    <row r="59" spans="2:4" x14ac:dyDescent="0.25">
      <c r="B59" s="49">
        <f>+B55+1</f>
        <v>2018</v>
      </c>
      <c r="C59" s="49" t="s">
        <v>101</v>
      </c>
      <c r="D59" s="50">
        <v>4.198035348510305</v>
      </c>
    </row>
    <row r="60" spans="2:4" x14ac:dyDescent="0.25">
      <c r="B60" s="49"/>
      <c r="C60" s="49" t="s">
        <v>102</v>
      </c>
      <c r="D60" s="50">
        <v>4.0365433933052763</v>
      </c>
    </row>
    <row r="61" spans="2:4" x14ac:dyDescent="0.25">
      <c r="B61" s="49"/>
      <c r="C61" s="49" t="s">
        <v>103</v>
      </c>
      <c r="D61" s="50">
        <v>4.0733684607614586</v>
      </c>
    </row>
    <row r="62" spans="2:4" x14ac:dyDescent="0.25">
      <c r="B62" s="49"/>
      <c r="C62" s="49" t="s">
        <v>104</v>
      </c>
      <c r="D62" s="50">
        <v>4.0135421334561761</v>
      </c>
    </row>
    <row r="63" spans="2:4" x14ac:dyDescent="0.25">
      <c r="B63" s="49">
        <f>+B59+1</f>
        <v>2019</v>
      </c>
      <c r="C63" s="49" t="s">
        <v>101</v>
      </c>
      <c r="D63" s="50">
        <v>3.8178008112817978</v>
      </c>
    </row>
    <row r="64" spans="2:4" x14ac:dyDescent="0.25">
      <c r="B64" s="49"/>
      <c r="C64" s="49" t="s">
        <v>102</v>
      </c>
      <c r="D64" s="50">
        <v>3.8928384308997499</v>
      </c>
    </row>
    <row r="65" spans="2:4" x14ac:dyDescent="0.25">
      <c r="B65" s="49"/>
      <c r="C65" s="49" t="s">
        <v>103</v>
      </c>
      <c r="D65" s="50">
        <v>3.8331977712048126</v>
      </c>
    </row>
    <row r="66" spans="2:4" x14ac:dyDescent="0.25">
      <c r="B66" s="49"/>
      <c r="C66" s="49" t="s">
        <v>104</v>
      </c>
      <c r="D66" s="50">
        <v>3.7685130150272883</v>
      </c>
    </row>
    <row r="67" spans="2:4" x14ac:dyDescent="0.25">
      <c r="B67" s="49">
        <f>+B63+1</f>
        <v>2020</v>
      </c>
      <c r="C67" s="49" t="s">
        <v>101</v>
      </c>
      <c r="D67" s="50">
        <v>3.9724125957453698</v>
      </c>
    </row>
    <row r="68" spans="2:4" x14ac:dyDescent="0.25">
      <c r="B68" s="49"/>
      <c r="C68" s="49" t="s">
        <v>102</v>
      </c>
      <c r="D68" s="50">
        <v>4.0547109242807666</v>
      </c>
    </row>
    <row r="69" spans="2:4" x14ac:dyDescent="0.25">
      <c r="B69" s="49"/>
      <c r="C69" s="49" t="s">
        <v>103</v>
      </c>
      <c r="D69" s="50">
        <v>4.7568114179527203</v>
      </c>
    </row>
    <row r="70" spans="2:4" x14ac:dyDescent="0.25">
      <c r="B70" s="49"/>
      <c r="C70" s="49" t="s">
        <v>104</v>
      </c>
      <c r="D70" s="50">
        <v>5.2</v>
      </c>
    </row>
    <row r="71" spans="2:4" x14ac:dyDescent="0.25">
      <c r="B71" s="49">
        <v>2021</v>
      </c>
      <c r="C71" s="49" t="s">
        <v>101</v>
      </c>
      <c r="D71" s="50">
        <v>4.9000000000000004</v>
      </c>
    </row>
    <row r="72" spans="2:4" x14ac:dyDescent="0.25">
      <c r="B72" s="49"/>
      <c r="C72" s="49" t="s">
        <v>102</v>
      </c>
      <c r="D72" s="50">
        <v>4.7</v>
      </c>
    </row>
  </sheetData>
  <hyperlinks>
    <hyperlink ref="J2" location="Index!A1" display="Return to Index" xr:uid="{94681FAE-1E52-4761-803C-351312BA8BC3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B2CC-75C4-477A-8966-49C45C44FECB}">
  <sheetPr codeName="Sheet7"/>
  <dimension ref="B2:J27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" sqref="J2"/>
    </sheetView>
  </sheetViews>
  <sheetFormatPr defaultRowHeight="15" x14ac:dyDescent="0.25"/>
  <cols>
    <col min="1" max="1" width="5.42578125" style="48" customWidth="1"/>
    <col min="2" max="2" width="16.42578125" style="48" customWidth="1"/>
    <col min="3" max="4" width="15.140625" style="48" customWidth="1"/>
    <col min="5" max="16384" width="9.140625" style="48"/>
  </cols>
  <sheetData>
    <row r="2" spans="2:10" ht="18.75" x14ac:dyDescent="0.3">
      <c r="B2" s="59" t="s">
        <v>116</v>
      </c>
      <c r="J2" s="92" t="s">
        <v>183</v>
      </c>
    </row>
    <row r="3" spans="2:10" ht="15.75" x14ac:dyDescent="0.25">
      <c r="B3" s="60" t="s">
        <v>210</v>
      </c>
    </row>
    <row r="5" spans="2:10" ht="37.5" customHeight="1" x14ac:dyDescent="0.25">
      <c r="B5" s="3" t="s">
        <v>72</v>
      </c>
      <c r="C5" s="3" t="s">
        <v>114</v>
      </c>
      <c r="D5" s="3" t="s">
        <v>115</v>
      </c>
    </row>
    <row r="6" spans="2:10" ht="18" customHeight="1" x14ac:dyDescent="0.25">
      <c r="B6" s="56">
        <v>43739</v>
      </c>
      <c r="C6" s="57">
        <v>28.97</v>
      </c>
      <c r="D6" s="58">
        <v>4.1683644927586279E-4</v>
      </c>
    </row>
    <row r="7" spans="2:10" ht="18" customHeight="1" x14ac:dyDescent="0.25">
      <c r="B7" s="56">
        <v>43770</v>
      </c>
      <c r="C7" s="57">
        <v>28.99</v>
      </c>
      <c r="D7" s="58">
        <v>6.5832096191351596E-4</v>
      </c>
    </row>
    <row r="8" spans="2:10" ht="18" customHeight="1" x14ac:dyDescent="0.25">
      <c r="B8" s="56">
        <v>43800</v>
      </c>
      <c r="C8" s="57">
        <v>29.01</v>
      </c>
      <c r="D8" s="58">
        <v>6.3860517839016374E-4</v>
      </c>
    </row>
    <row r="9" spans="2:10" ht="18" customHeight="1" x14ac:dyDescent="0.25">
      <c r="B9" s="56">
        <v>43831</v>
      </c>
      <c r="C9" s="57">
        <v>29.05</v>
      </c>
      <c r="D9" s="58">
        <v>1.5496278025124985E-3</v>
      </c>
    </row>
    <row r="10" spans="2:10" ht="18" customHeight="1" x14ac:dyDescent="0.25">
      <c r="B10" s="56">
        <v>43862</v>
      </c>
      <c r="C10" s="57">
        <v>29.06</v>
      </c>
      <c r="D10" s="58">
        <v>2.9180942772309346E-4</v>
      </c>
    </row>
    <row r="11" spans="2:10" ht="18" customHeight="1" x14ac:dyDescent="0.25">
      <c r="B11" s="56">
        <v>43891</v>
      </c>
      <c r="C11" s="57">
        <v>29.03</v>
      </c>
      <c r="D11" s="58">
        <v>-9.6460336127780061E-4</v>
      </c>
    </row>
    <row r="12" spans="2:10" ht="18" customHeight="1" x14ac:dyDescent="0.25">
      <c r="B12" s="56">
        <v>43922</v>
      </c>
      <c r="C12" s="57">
        <v>28.56</v>
      </c>
      <c r="D12" s="58">
        <v>-1.6292954937499597E-2</v>
      </c>
    </row>
    <row r="13" spans="2:10" ht="18" customHeight="1" x14ac:dyDescent="0.25">
      <c r="B13" s="56">
        <v>43952</v>
      </c>
      <c r="C13" s="57">
        <v>28.38</v>
      </c>
      <c r="D13" s="58">
        <v>-6.2547335737833882E-3</v>
      </c>
    </row>
    <row r="14" spans="2:10" ht="18" customHeight="1" x14ac:dyDescent="0.25">
      <c r="B14" s="56">
        <v>43983</v>
      </c>
      <c r="C14" s="57">
        <v>28.31</v>
      </c>
      <c r="D14" s="58">
        <v>-2.430134342330712E-3</v>
      </c>
    </row>
    <row r="15" spans="2:10" ht="18" customHeight="1" x14ac:dyDescent="0.25">
      <c r="B15" s="56">
        <v>44013</v>
      </c>
      <c r="C15" s="57">
        <v>28.28</v>
      </c>
      <c r="D15" s="58">
        <v>-1.0105959107544881E-3</v>
      </c>
    </row>
    <row r="16" spans="2:10" ht="18" customHeight="1" x14ac:dyDescent="0.25">
      <c r="B16" s="56">
        <v>44044</v>
      </c>
      <c r="C16" s="57">
        <v>28.22</v>
      </c>
      <c r="D16" s="58">
        <v>-2.1086900068712825E-3</v>
      </c>
    </row>
    <row r="17" spans="2:4" ht="18" customHeight="1" x14ac:dyDescent="0.25">
      <c r="B17" s="56">
        <v>44075</v>
      </c>
      <c r="C17" s="57">
        <v>28.18</v>
      </c>
      <c r="D17" s="58">
        <v>-1.6660559731600027E-3</v>
      </c>
    </row>
    <row r="18" spans="2:4" ht="18" customHeight="1" x14ac:dyDescent="0.25">
      <c r="B18" s="56">
        <v>44105</v>
      </c>
      <c r="C18" s="57">
        <v>28.15</v>
      </c>
      <c r="D18" s="58">
        <v>-9.2896096128153457E-4</v>
      </c>
    </row>
    <row r="19" spans="2:4" ht="18" customHeight="1" x14ac:dyDescent="0.25">
      <c r="B19" s="56">
        <v>44136</v>
      </c>
      <c r="C19" s="57">
        <v>28.09</v>
      </c>
      <c r="D19" s="58">
        <v>-2.0818042578271555E-3</v>
      </c>
    </row>
    <row r="20" spans="2:4" ht="18" customHeight="1" x14ac:dyDescent="0.25">
      <c r="B20" s="56">
        <v>44166</v>
      </c>
      <c r="C20" s="57">
        <v>28.13</v>
      </c>
      <c r="D20" s="58">
        <v>1.1840699028396321E-3</v>
      </c>
    </row>
    <row r="21" spans="2:4" ht="18" customHeight="1" x14ac:dyDescent="0.25">
      <c r="B21" s="56">
        <v>44197</v>
      </c>
      <c r="C21" s="57">
        <v>28.14</v>
      </c>
      <c r="D21" s="58">
        <v>6.1106726113019177E-4</v>
      </c>
    </row>
    <row r="22" spans="2:4" ht="18" customHeight="1" x14ac:dyDescent="0.25">
      <c r="B22" s="56">
        <v>44228</v>
      </c>
      <c r="C22" s="57">
        <v>28.16</v>
      </c>
      <c r="D22" s="58">
        <v>6.1076515061957539E-4</v>
      </c>
    </row>
    <row r="23" spans="2:4" ht="18" customHeight="1" x14ac:dyDescent="0.25">
      <c r="B23" s="56">
        <v>44256</v>
      </c>
      <c r="C23" s="57">
        <v>28.2</v>
      </c>
      <c r="D23" s="58">
        <v>1.3716693863080073E-3</v>
      </c>
    </row>
    <row r="24" spans="2:4" ht="18" customHeight="1" x14ac:dyDescent="0.25">
      <c r="B24" s="56">
        <v>44287</v>
      </c>
      <c r="C24" s="57">
        <v>28.29</v>
      </c>
      <c r="D24" s="58">
        <v>3.090087333319314E-3</v>
      </c>
    </row>
    <row r="25" spans="2:4" ht="18" customHeight="1" x14ac:dyDescent="0.25">
      <c r="B25" s="56">
        <v>44317</v>
      </c>
      <c r="C25" s="57">
        <v>28.49</v>
      </c>
      <c r="D25" s="58">
        <v>7.048879174581117E-3</v>
      </c>
    </row>
    <row r="26" spans="2:4" ht="18" customHeight="1" x14ac:dyDescent="0.25">
      <c r="B26" s="56">
        <v>44348</v>
      </c>
      <c r="C26" s="57">
        <v>28.68</v>
      </c>
      <c r="D26" s="58">
        <v>6.7641943361953045E-3</v>
      </c>
    </row>
    <row r="27" spans="2:4" ht="18" customHeight="1" x14ac:dyDescent="0.25">
      <c r="B27" s="56">
        <v>44378</v>
      </c>
      <c r="C27" s="57">
        <v>28.86</v>
      </c>
      <c r="D27" s="58">
        <v>6.3463069833262376E-3</v>
      </c>
    </row>
  </sheetData>
  <hyperlinks>
    <hyperlink ref="J2" location="Index!A1" display="Return to Index" xr:uid="{4E0807F1-44BA-4E73-B08A-820174A4C672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71FA5-75CD-44C8-9288-F40E9B32B340}">
  <sheetPr codeName="Sheet8"/>
  <dimension ref="B2:G2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5703125" style="5" customWidth="1"/>
    <col min="2" max="2" width="41" style="5" customWidth="1"/>
    <col min="3" max="5" width="13.85546875" style="5" customWidth="1"/>
    <col min="6" max="16384" width="9.140625" style="5"/>
  </cols>
  <sheetData>
    <row r="2" spans="2:7" ht="18.75" x14ac:dyDescent="0.3">
      <c r="B2" s="14" t="s">
        <v>119</v>
      </c>
      <c r="G2" s="92" t="s">
        <v>183</v>
      </c>
    </row>
    <row r="3" spans="2:7" ht="15.75" x14ac:dyDescent="0.25">
      <c r="B3" s="60" t="s">
        <v>210</v>
      </c>
    </row>
    <row r="5" spans="2:7" ht="30" x14ac:dyDescent="0.25">
      <c r="B5" s="81" t="s">
        <v>118</v>
      </c>
      <c r="C5" s="16" t="s">
        <v>185</v>
      </c>
      <c r="D5" s="16" t="s">
        <v>187</v>
      </c>
      <c r="E5" s="16" t="s">
        <v>43</v>
      </c>
    </row>
    <row r="6" spans="2:7" ht="18" customHeight="1" x14ac:dyDescent="0.25">
      <c r="B6" s="15"/>
      <c r="C6" s="15"/>
      <c r="D6" s="15"/>
      <c r="E6" s="15"/>
    </row>
    <row r="7" spans="2:7" ht="18" customHeight="1" x14ac:dyDescent="0.25">
      <c r="B7" s="63" t="s">
        <v>44</v>
      </c>
      <c r="C7" s="94">
        <v>187625</v>
      </c>
      <c r="D7" s="94">
        <v>-1655</v>
      </c>
      <c r="E7" s="21">
        <f>+D7/C7</f>
        <v>-8.8207861425716183E-3</v>
      </c>
    </row>
    <row r="8" spans="2:7" ht="18" customHeight="1" x14ac:dyDescent="0.25">
      <c r="B8" s="63" t="s">
        <v>45</v>
      </c>
      <c r="C8" s="94">
        <v>51331</v>
      </c>
      <c r="D8" s="94">
        <v>-2529</v>
      </c>
      <c r="E8" s="21">
        <f t="shared" ref="E8:E29" si="0">+D8/C8</f>
        <v>-4.9268473242290237E-2</v>
      </c>
    </row>
    <row r="9" spans="2:7" ht="18" customHeight="1" x14ac:dyDescent="0.25">
      <c r="B9" s="63" t="s">
        <v>46</v>
      </c>
      <c r="C9" s="94">
        <v>2403283</v>
      </c>
      <c r="D9" s="94">
        <v>-89156</v>
      </c>
      <c r="E9" s="21">
        <f t="shared" si="0"/>
        <v>-3.7097586925884302E-2</v>
      </c>
    </row>
    <row r="10" spans="2:7" ht="18" customHeight="1" x14ac:dyDescent="0.25">
      <c r="B10" s="63" t="s">
        <v>47</v>
      </c>
      <c r="C10" s="94">
        <v>135010</v>
      </c>
      <c r="D10" s="94">
        <v>-5049</v>
      </c>
      <c r="E10" s="21">
        <f t="shared" si="0"/>
        <v>-3.7397229834827052E-2</v>
      </c>
    </row>
    <row r="11" spans="2:7" ht="18" customHeight="1" x14ac:dyDescent="0.25">
      <c r="B11" s="63" t="s">
        <v>48</v>
      </c>
      <c r="C11" s="94">
        <v>186282</v>
      </c>
      <c r="D11" s="94">
        <v>125</v>
      </c>
      <c r="E11" s="21">
        <f t="shared" si="0"/>
        <v>6.7102564928441823E-4</v>
      </c>
    </row>
    <row r="12" spans="2:7" ht="18" customHeight="1" x14ac:dyDescent="0.25">
      <c r="B12" s="63" t="s">
        <v>49</v>
      </c>
      <c r="C12" s="94">
        <v>1265471</v>
      </c>
      <c r="D12" s="94">
        <v>12490</v>
      </c>
      <c r="E12" s="21">
        <f t="shared" si="0"/>
        <v>9.8698429280481333E-3</v>
      </c>
    </row>
    <row r="13" spans="2:7" ht="18" customHeight="1" x14ac:dyDescent="0.25">
      <c r="B13" s="63" t="s">
        <v>117</v>
      </c>
      <c r="C13" s="94">
        <v>4516620</v>
      </c>
      <c r="D13" s="94">
        <v>-111806</v>
      </c>
      <c r="E13" s="21">
        <f t="shared" si="0"/>
        <v>-2.4754351705478874E-2</v>
      </c>
    </row>
    <row r="14" spans="2:7" ht="18" customHeight="1" x14ac:dyDescent="0.25">
      <c r="B14" s="63" t="s">
        <v>50</v>
      </c>
      <c r="C14" s="94">
        <v>1330116</v>
      </c>
      <c r="D14" s="94">
        <v>-34967</v>
      </c>
      <c r="E14" s="21">
        <f t="shared" si="0"/>
        <v>-2.6288684595929979E-2</v>
      </c>
    </row>
    <row r="15" spans="2:7" ht="18" customHeight="1" x14ac:dyDescent="0.25">
      <c r="B15" s="63" t="s">
        <v>51</v>
      </c>
      <c r="C15" s="94">
        <v>2086538</v>
      </c>
      <c r="D15" s="94">
        <v>-164593</v>
      </c>
      <c r="E15" s="21">
        <f t="shared" si="0"/>
        <v>-7.8883298554831019E-2</v>
      </c>
    </row>
    <row r="16" spans="2:7" ht="18" customHeight="1" x14ac:dyDescent="0.25">
      <c r="B16" s="63" t="s">
        <v>52</v>
      </c>
      <c r="C16" s="94">
        <v>1228968</v>
      </c>
      <c r="D16" s="94">
        <v>-10700</v>
      </c>
      <c r="E16" s="21">
        <f t="shared" si="0"/>
        <v>-8.7064919509702455E-3</v>
      </c>
    </row>
    <row r="17" spans="2:5" ht="18" customHeight="1" x14ac:dyDescent="0.25">
      <c r="B17" s="63" t="s">
        <v>53</v>
      </c>
      <c r="C17" s="94">
        <v>1081763</v>
      </c>
      <c r="D17" s="94">
        <v>-33063</v>
      </c>
      <c r="E17" s="21">
        <f t="shared" si="0"/>
        <v>-3.0563995995425985E-2</v>
      </c>
    </row>
    <row r="18" spans="2:5" ht="18" customHeight="1" x14ac:dyDescent="0.25">
      <c r="B18" s="63" t="s">
        <v>54</v>
      </c>
      <c r="C18" s="94">
        <v>425604</v>
      </c>
      <c r="D18" s="94">
        <v>-1735</v>
      </c>
      <c r="E18" s="21">
        <f t="shared" si="0"/>
        <v>-4.076559430832417E-3</v>
      </c>
    </row>
    <row r="19" spans="2:5" ht="18" customHeight="1" x14ac:dyDescent="0.25">
      <c r="B19" s="63" t="s">
        <v>55</v>
      </c>
      <c r="C19" s="94">
        <v>2193017</v>
      </c>
      <c r="D19" s="94">
        <v>28987</v>
      </c>
      <c r="E19" s="21">
        <f t="shared" si="0"/>
        <v>1.3217863792209544E-2</v>
      </c>
    </row>
    <row r="20" spans="2:5" ht="18" customHeight="1" x14ac:dyDescent="0.25">
      <c r="B20" s="63" t="s">
        <v>56</v>
      </c>
      <c r="C20" s="94">
        <v>2386481</v>
      </c>
      <c r="D20" s="94">
        <v>62855</v>
      </c>
      <c r="E20" s="21">
        <f t="shared" si="0"/>
        <v>2.6337942770128905E-2</v>
      </c>
    </row>
    <row r="21" spans="2:5" ht="18" customHeight="1" x14ac:dyDescent="0.25">
      <c r="B21" s="63" t="s">
        <v>57</v>
      </c>
      <c r="C21" s="94">
        <v>1307957</v>
      </c>
      <c r="D21" s="94">
        <v>62473</v>
      </c>
      <c r="E21" s="21">
        <f t="shared" si="0"/>
        <v>4.7763802632655353E-2</v>
      </c>
    </row>
    <row r="22" spans="2:5" ht="18" customHeight="1" x14ac:dyDescent="0.25">
      <c r="B22" s="63" t="s">
        <v>58</v>
      </c>
      <c r="C22" s="94">
        <v>3146661</v>
      </c>
      <c r="D22" s="94">
        <v>14545</v>
      </c>
      <c r="E22" s="21">
        <f t="shared" si="0"/>
        <v>4.6223600190805425E-3</v>
      </c>
    </row>
    <row r="23" spans="2:5" ht="18" customHeight="1" x14ac:dyDescent="0.25">
      <c r="B23" s="63" t="s">
        <v>59</v>
      </c>
      <c r="C23" s="94">
        <v>3865759</v>
      </c>
      <c r="D23" s="94">
        <v>183507</v>
      </c>
      <c r="E23" s="21">
        <f t="shared" si="0"/>
        <v>4.7469850034624506E-2</v>
      </c>
    </row>
    <row r="24" spans="2:5" ht="18" customHeight="1" x14ac:dyDescent="0.25">
      <c r="B24" s="63" t="s">
        <v>60</v>
      </c>
      <c r="C24" s="94">
        <v>602140</v>
      </c>
      <c r="D24" s="94">
        <v>-72871</v>
      </c>
      <c r="E24" s="21">
        <f t="shared" si="0"/>
        <v>-0.1210200285647856</v>
      </c>
    </row>
    <row r="25" spans="2:5" ht="18" customHeight="1" x14ac:dyDescent="0.25">
      <c r="B25" s="63" t="s">
        <v>61</v>
      </c>
      <c r="C25" s="94">
        <v>546793</v>
      </c>
      <c r="D25" s="94">
        <v>-33571</v>
      </c>
      <c r="E25" s="21">
        <f t="shared" si="0"/>
        <v>-6.1396177346820457E-2</v>
      </c>
    </row>
    <row r="26" spans="2:5" ht="18" customHeight="1" x14ac:dyDescent="0.25">
      <c r="B26" s="63" t="s">
        <v>62</v>
      </c>
      <c r="C26" s="94">
        <v>111406</v>
      </c>
      <c r="D26" s="94">
        <v>-4662</v>
      </c>
      <c r="E26" s="21">
        <f t="shared" si="0"/>
        <v>-4.184693822594833E-2</v>
      </c>
    </row>
    <row r="27" spans="2:5" ht="18" customHeight="1" x14ac:dyDescent="0.25">
      <c r="B27" s="63" t="s">
        <v>63</v>
      </c>
      <c r="C27" s="94">
        <v>2863</v>
      </c>
      <c r="D27" s="94">
        <v>100</v>
      </c>
      <c r="E27" s="21">
        <f t="shared" si="0"/>
        <v>3.4928396786587497E-2</v>
      </c>
    </row>
    <row r="28" spans="2:5" ht="18" customHeight="1" x14ac:dyDescent="0.25">
      <c r="B28" s="17"/>
      <c r="C28" s="95"/>
      <c r="D28" s="18"/>
      <c r="E28" s="19"/>
    </row>
    <row r="29" spans="2:5" ht="18" customHeight="1" x14ac:dyDescent="0.25">
      <c r="B29" s="20" t="s">
        <v>64</v>
      </c>
      <c r="C29" s="86">
        <f>SUM(C7:C28)</f>
        <v>29061688</v>
      </c>
      <c r="D29" s="86">
        <f>SUM(D7:D28)</f>
        <v>-201275</v>
      </c>
      <c r="E29" s="93">
        <f t="shared" si="0"/>
        <v>-6.9257849027902305E-3</v>
      </c>
    </row>
  </sheetData>
  <hyperlinks>
    <hyperlink ref="G2" location="Index!A1" display="Return to Index" xr:uid="{52DAB95D-2B30-4107-997B-40B2515E5F56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C6C8-797C-494C-8967-97EA00CF5657}">
  <sheetPr codeName="Sheet9"/>
  <dimension ref="B2:H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27" sqref="K27"/>
    </sheetView>
  </sheetViews>
  <sheetFormatPr defaultRowHeight="15" x14ac:dyDescent="0.25"/>
  <cols>
    <col min="1" max="1" width="5.5703125" style="5" customWidth="1"/>
    <col min="2" max="2" width="24.7109375" style="5" customWidth="1"/>
    <col min="3" max="3" width="15.42578125" style="5" customWidth="1"/>
    <col min="4" max="14" width="14" style="5" customWidth="1"/>
    <col min="15" max="16384" width="9.140625" style="5"/>
  </cols>
  <sheetData>
    <row r="2" spans="2:8" ht="18.75" x14ac:dyDescent="0.3">
      <c r="B2" s="14" t="s">
        <v>122</v>
      </c>
      <c r="H2" s="92" t="s">
        <v>183</v>
      </c>
    </row>
    <row r="3" spans="2:8" ht="15.75" x14ac:dyDescent="0.25">
      <c r="B3" s="60" t="s">
        <v>210</v>
      </c>
    </row>
    <row r="5" spans="2:8" ht="39" customHeight="1" x14ac:dyDescent="0.25">
      <c r="B5" s="22" t="s">
        <v>65</v>
      </c>
      <c r="C5" s="62" t="s">
        <v>211</v>
      </c>
    </row>
    <row r="6" spans="2:8" s="61" customFormat="1" ht="19.5" customHeight="1" x14ac:dyDescent="0.25">
      <c r="B6" s="63" t="s">
        <v>71</v>
      </c>
      <c r="C6" s="21">
        <v>-2.5313998308994501E-3</v>
      </c>
    </row>
    <row r="7" spans="2:8" s="61" customFormat="1" ht="19.5" customHeight="1" x14ac:dyDescent="0.25">
      <c r="B7" s="63" t="s">
        <v>69</v>
      </c>
      <c r="C7" s="21">
        <v>-3.3770604277488792E-3</v>
      </c>
    </row>
    <row r="8" spans="2:8" s="61" customFormat="1" ht="19.5" customHeight="1" x14ac:dyDescent="0.25">
      <c r="B8" s="63" t="s">
        <v>68</v>
      </c>
      <c r="C8" s="21">
        <v>-5.5210897509235801E-3</v>
      </c>
    </row>
    <row r="9" spans="2:8" s="61" customFormat="1" ht="19.5" customHeight="1" x14ac:dyDescent="0.25">
      <c r="B9" s="65" t="s">
        <v>70</v>
      </c>
      <c r="C9" s="21">
        <v>-6.6425758905394039E-3</v>
      </c>
    </row>
    <row r="10" spans="2:8" s="61" customFormat="1" ht="19.5" customHeight="1" x14ac:dyDescent="0.25">
      <c r="B10" s="64" t="s">
        <v>64</v>
      </c>
      <c r="C10" s="66">
        <v>-6.9257165602849557E-3</v>
      </c>
    </row>
    <row r="11" spans="2:8" s="61" customFormat="1" ht="19.5" customHeight="1" x14ac:dyDescent="0.25">
      <c r="B11" s="63" t="s">
        <v>186</v>
      </c>
      <c r="C11" s="21">
        <v>-9.8877127735660375E-3</v>
      </c>
    </row>
    <row r="12" spans="2:8" s="61" customFormat="1" ht="19.5" customHeight="1" x14ac:dyDescent="0.25">
      <c r="B12" s="63" t="s">
        <v>67</v>
      </c>
      <c r="C12" s="21">
        <v>-1.1313113080363979E-2</v>
      </c>
    </row>
    <row r="13" spans="2:8" s="61" customFormat="1" ht="19.5" customHeight="1" x14ac:dyDescent="0.25">
      <c r="B13" s="63" t="s">
        <v>66</v>
      </c>
      <c r="C13" s="21">
        <v>-1.3465407341630709E-2</v>
      </c>
    </row>
    <row r="14" spans="2:8" s="61" customFormat="1" ht="19.5" customHeight="1" x14ac:dyDescent="0.25">
      <c r="B14" s="65" t="s">
        <v>120</v>
      </c>
      <c r="C14" s="67">
        <v>-2.9030480967500938E-2</v>
      </c>
    </row>
    <row r="15" spans="2:8" s="61" customFormat="1" ht="19.5" customHeight="1" x14ac:dyDescent="0.25">
      <c r="B15" s="63" t="s">
        <v>121</v>
      </c>
      <c r="C15" s="21">
        <v>-3.1216780545095357E-2</v>
      </c>
    </row>
    <row r="18" spans="2:3" ht="30" x14ac:dyDescent="0.25">
      <c r="B18" s="22" t="s">
        <v>65</v>
      </c>
      <c r="C18" s="62" t="s">
        <v>212</v>
      </c>
    </row>
    <row r="19" spans="2:3" ht="20.25" customHeight="1" x14ac:dyDescent="0.25">
      <c r="B19" s="63" t="s">
        <v>121</v>
      </c>
      <c r="C19" s="21">
        <v>2.7738738349936343E-2</v>
      </c>
    </row>
    <row r="20" spans="2:3" ht="20.25" customHeight="1" x14ac:dyDescent="0.25">
      <c r="B20" s="63" t="s">
        <v>66</v>
      </c>
      <c r="C20" s="21">
        <v>2.1679921381495548E-2</v>
      </c>
    </row>
    <row r="21" spans="2:3" ht="20.25" customHeight="1" x14ac:dyDescent="0.25">
      <c r="B21" s="64" t="s">
        <v>64</v>
      </c>
      <c r="C21" s="66">
        <v>2.029502507941916E-2</v>
      </c>
    </row>
    <row r="22" spans="2:3" ht="20.25" customHeight="1" x14ac:dyDescent="0.25">
      <c r="B22" s="63" t="s">
        <v>186</v>
      </c>
      <c r="C22" s="21">
        <v>1.9589980815970076E-2</v>
      </c>
    </row>
    <row r="23" spans="2:3" ht="20.25" customHeight="1" x14ac:dyDescent="0.25">
      <c r="B23" s="65" t="s">
        <v>120</v>
      </c>
      <c r="C23" s="67">
        <v>1.9494081757064796E-2</v>
      </c>
    </row>
    <row r="24" spans="2:3" ht="20.25" customHeight="1" x14ac:dyDescent="0.25">
      <c r="B24" s="65" t="s">
        <v>71</v>
      </c>
      <c r="C24" s="67">
        <v>1.9183488106237379E-2</v>
      </c>
    </row>
    <row r="25" spans="2:3" ht="20.25" customHeight="1" x14ac:dyDescent="0.25">
      <c r="B25" s="63" t="s">
        <v>67</v>
      </c>
      <c r="C25" s="21">
        <v>1.8087678190349399E-2</v>
      </c>
    </row>
    <row r="26" spans="2:3" ht="20.25" customHeight="1" x14ac:dyDescent="0.25">
      <c r="B26" s="63" t="s">
        <v>69</v>
      </c>
      <c r="C26" s="21">
        <v>1.767169829457016E-2</v>
      </c>
    </row>
    <row r="27" spans="2:3" ht="20.25" customHeight="1" x14ac:dyDescent="0.25">
      <c r="B27" s="65" t="s">
        <v>68</v>
      </c>
      <c r="C27" s="67">
        <v>1.7213718125365762E-2</v>
      </c>
    </row>
    <row r="28" spans="2:3" ht="20.25" customHeight="1" x14ac:dyDescent="0.25">
      <c r="B28" s="63" t="s">
        <v>70</v>
      </c>
      <c r="C28" s="21">
        <v>1.5178140660160988E-2</v>
      </c>
    </row>
  </sheetData>
  <hyperlinks>
    <hyperlink ref="H2" location="Index!A1" display="Return to Index" xr:uid="{2CF144E0-9064-4C60-BEC6-8FF30841EFE8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6B83-EC8E-404B-8F46-C292E218B495}">
  <dimension ref="B1:Q23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5" x14ac:dyDescent="0.25"/>
  <cols>
    <col min="1" max="1" width="5.7109375" style="24" customWidth="1"/>
    <col min="2" max="2" width="33.85546875" style="24" customWidth="1"/>
    <col min="3" max="4" width="12" style="24" customWidth="1"/>
    <col min="5" max="6" width="9.140625" style="24"/>
    <col min="7" max="7" width="11.5703125" style="24" bestFit="1" customWidth="1"/>
    <col min="8" max="9" width="9.28515625" style="24" bestFit="1" customWidth="1"/>
    <col min="10" max="11" width="11.5703125" style="24" bestFit="1" customWidth="1"/>
    <col min="12" max="12" width="9.28515625" style="24" bestFit="1" customWidth="1"/>
    <col min="13" max="17" width="11.5703125" style="24" bestFit="1" customWidth="1"/>
    <col min="18" max="22" width="9.28515625" style="24" bestFit="1" customWidth="1"/>
    <col min="23" max="16384" width="9.140625" style="24"/>
  </cols>
  <sheetData>
    <row r="1" spans="2:17" ht="18" x14ac:dyDescent="0.25"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2:17" ht="18.75" x14ac:dyDescent="0.25">
      <c r="B2" s="70" t="s">
        <v>177</v>
      </c>
      <c r="C2" s="37"/>
      <c r="D2" s="37"/>
      <c r="E2" s="37"/>
      <c r="F2" s="37"/>
      <c r="G2" s="37"/>
      <c r="H2" s="37"/>
      <c r="I2" s="92" t="s">
        <v>183</v>
      </c>
      <c r="J2" s="37"/>
      <c r="K2" s="37"/>
      <c r="L2" s="37"/>
      <c r="M2" s="37"/>
      <c r="N2" s="37"/>
      <c r="O2" s="37"/>
      <c r="P2" s="37"/>
      <c r="Q2" s="37"/>
    </row>
    <row r="3" spans="2:17" ht="15.75" x14ac:dyDescent="0.25">
      <c r="B3" s="69" t="s">
        <v>179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5" spans="2:17" ht="33" customHeight="1" x14ac:dyDescent="0.25">
      <c r="B5" s="40" t="s">
        <v>86</v>
      </c>
      <c r="C5" s="45" t="s">
        <v>176</v>
      </c>
      <c r="D5" s="45" t="s">
        <v>175</v>
      </c>
    </row>
    <row r="6" spans="2:17" ht="19.5" customHeight="1" x14ac:dyDescent="0.25">
      <c r="B6" s="41" t="s">
        <v>46</v>
      </c>
      <c r="C6" s="87">
        <v>30632</v>
      </c>
      <c r="D6" s="88">
        <v>1.8000000000000002E-2</v>
      </c>
    </row>
    <row r="7" spans="2:17" ht="19.5" customHeight="1" x14ac:dyDescent="0.25">
      <c r="B7" s="41" t="s">
        <v>49</v>
      </c>
      <c r="C7" s="87">
        <v>33767</v>
      </c>
      <c r="D7" s="88">
        <v>3.5000000000000003E-2</v>
      </c>
    </row>
    <row r="8" spans="2:17" ht="19.5" customHeight="1" x14ac:dyDescent="0.25">
      <c r="B8" s="41" t="s">
        <v>87</v>
      </c>
      <c r="C8" s="87">
        <v>26604</v>
      </c>
      <c r="D8" s="88">
        <v>2.5000000000000001E-2</v>
      </c>
    </row>
    <row r="9" spans="2:17" ht="19.5" customHeight="1" x14ac:dyDescent="0.25">
      <c r="B9" s="41" t="s">
        <v>88</v>
      </c>
      <c r="C9" s="87">
        <v>29391</v>
      </c>
      <c r="D9" s="88">
        <v>3.4000000000000002E-2</v>
      </c>
    </row>
    <row r="10" spans="2:17" ht="19.5" customHeight="1" x14ac:dyDescent="0.25">
      <c r="B10" s="41" t="s">
        <v>89</v>
      </c>
      <c r="C10" s="87">
        <v>22020</v>
      </c>
      <c r="D10" s="88">
        <v>3.7999999999999999E-2</v>
      </c>
    </row>
    <row r="11" spans="2:17" ht="19.5" customHeight="1" x14ac:dyDescent="0.25">
      <c r="B11" s="41" t="s">
        <v>90</v>
      </c>
      <c r="C11" s="87">
        <v>31269</v>
      </c>
      <c r="D11" s="88">
        <v>7.6999999999999999E-2</v>
      </c>
    </row>
    <row r="12" spans="2:17" ht="19.5" customHeight="1" x14ac:dyDescent="0.25">
      <c r="B12" s="41" t="s">
        <v>91</v>
      </c>
      <c r="C12" s="87">
        <v>21003</v>
      </c>
      <c r="D12" s="88">
        <v>6.3E-2</v>
      </c>
    </row>
    <row r="13" spans="2:17" ht="19.5" customHeight="1" x14ac:dyDescent="0.25">
      <c r="B13" s="41" t="s">
        <v>92</v>
      </c>
      <c r="C13" s="87">
        <v>40845</v>
      </c>
      <c r="D13" s="88">
        <v>9.0000000000000011E-3</v>
      </c>
    </row>
    <row r="14" spans="2:17" ht="19.5" customHeight="1" x14ac:dyDescent="0.25">
      <c r="B14" s="41" t="s">
        <v>93</v>
      </c>
      <c r="C14" s="87">
        <v>42995</v>
      </c>
      <c r="D14" s="88">
        <v>2.8999999999999998E-2</v>
      </c>
    </row>
    <row r="15" spans="2:17" ht="19.5" customHeight="1" x14ac:dyDescent="0.25">
      <c r="B15" s="41" t="s">
        <v>100</v>
      </c>
      <c r="C15" s="87">
        <v>29121</v>
      </c>
      <c r="D15" s="88">
        <v>2.2000000000000002E-2</v>
      </c>
    </row>
    <row r="16" spans="2:17" ht="19.5" customHeight="1" x14ac:dyDescent="0.25">
      <c r="B16" s="41" t="s">
        <v>94</v>
      </c>
      <c r="C16" s="87">
        <v>36763</v>
      </c>
      <c r="D16" s="88">
        <v>8.0000000000000002E-3</v>
      </c>
    </row>
    <row r="17" spans="2:4" ht="19.5" customHeight="1" x14ac:dyDescent="0.25">
      <c r="B17" s="41" t="s">
        <v>95</v>
      </c>
      <c r="C17" s="87">
        <v>26704</v>
      </c>
      <c r="D17" s="88">
        <v>4.4000000000000004E-2</v>
      </c>
    </row>
    <row r="18" spans="2:4" ht="19.5" customHeight="1" x14ac:dyDescent="0.25">
      <c r="B18" s="41" t="s">
        <v>96</v>
      </c>
      <c r="C18" s="87">
        <v>33338</v>
      </c>
      <c r="D18" s="88">
        <v>-0.01</v>
      </c>
    </row>
    <row r="19" spans="2:4" ht="19.5" customHeight="1" x14ac:dyDescent="0.25">
      <c r="B19" s="41" t="s">
        <v>58</v>
      </c>
      <c r="C19" s="87">
        <v>31986</v>
      </c>
      <c r="D19" s="88">
        <v>2.2000000000000002E-2</v>
      </c>
    </row>
    <row r="20" spans="2:4" ht="19.5" customHeight="1" x14ac:dyDescent="0.25">
      <c r="B20" s="41" t="s">
        <v>97</v>
      </c>
      <c r="C20" s="87">
        <v>26847</v>
      </c>
      <c r="D20" s="88">
        <v>1.8000000000000002E-2</v>
      </c>
    </row>
    <row r="21" spans="2:4" ht="19.5" customHeight="1" x14ac:dyDescent="0.25">
      <c r="B21" s="41" t="s">
        <v>98</v>
      </c>
      <c r="C21" s="87">
        <v>25211</v>
      </c>
      <c r="D21" s="88">
        <v>2.7000000000000003E-2</v>
      </c>
    </row>
    <row r="22" spans="2:4" ht="19.5" customHeight="1" x14ac:dyDescent="0.25">
      <c r="B22" s="41" t="s">
        <v>61</v>
      </c>
      <c r="C22" s="87">
        <v>26673</v>
      </c>
      <c r="D22" s="88">
        <v>3.3000000000000002E-2</v>
      </c>
    </row>
    <row r="23" spans="2:4" ht="23.25" customHeight="1" x14ac:dyDescent="0.25">
      <c r="B23" s="89" t="s">
        <v>178</v>
      </c>
      <c r="C23" s="90">
        <v>30378</v>
      </c>
      <c r="D23" s="91">
        <v>2.8000000000000001E-2</v>
      </c>
    </row>
  </sheetData>
  <hyperlinks>
    <hyperlink ref="I2" location="Index!A1" display="Return to Index" xr:uid="{CB1B6FE5-168B-4D0F-876E-5F19B1E2AD93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9043-1050-42C3-B0DC-693243479ED3}">
  <sheetPr codeName="Sheet10"/>
  <dimension ref="A1:K40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2" sqref="K2"/>
    </sheetView>
  </sheetViews>
  <sheetFormatPr defaultRowHeight="12.75" x14ac:dyDescent="0.2"/>
  <cols>
    <col min="1" max="1" width="5.7109375" style="23" customWidth="1"/>
    <col min="2" max="2" width="17.7109375" style="23" customWidth="1"/>
    <col min="3" max="5" width="11" style="23" customWidth="1"/>
    <col min="6" max="16384" width="9.140625" style="23"/>
  </cols>
  <sheetData>
    <row r="1" spans="1:11" x14ac:dyDescent="0.2">
      <c r="A1" s="25"/>
      <c r="B1" s="25"/>
    </row>
    <row r="2" spans="1:11" ht="18.75" x14ac:dyDescent="0.25">
      <c r="A2" s="25"/>
      <c r="B2" s="70" t="s">
        <v>106</v>
      </c>
      <c r="G2" s="92"/>
      <c r="K2" s="92" t="s">
        <v>183</v>
      </c>
    </row>
    <row r="3" spans="1:11" ht="15.75" x14ac:dyDescent="0.2">
      <c r="A3" s="25"/>
      <c r="B3" s="69" t="s">
        <v>213</v>
      </c>
    </row>
    <row r="4" spans="1:11" x14ac:dyDescent="0.2">
      <c r="A4" s="25"/>
      <c r="B4" s="25"/>
    </row>
    <row r="5" spans="1:11" ht="29.25" customHeight="1" x14ac:dyDescent="0.2">
      <c r="A5" s="26"/>
      <c r="B5" s="27" t="s">
        <v>72</v>
      </c>
      <c r="C5" s="27">
        <v>2019</v>
      </c>
      <c r="D5" s="27">
        <v>2020</v>
      </c>
      <c r="E5" s="27">
        <v>2021</v>
      </c>
    </row>
    <row r="6" spans="1:11" ht="16.5" customHeight="1" x14ac:dyDescent="0.2">
      <c r="A6" s="28"/>
      <c r="B6" s="29" t="s">
        <v>73</v>
      </c>
      <c r="C6" s="30">
        <v>807</v>
      </c>
      <c r="D6" s="87">
        <v>759</v>
      </c>
      <c r="E6" s="87">
        <v>577</v>
      </c>
      <c r="F6" s="28"/>
    </row>
    <row r="7" spans="1:11" ht="16.5" customHeight="1" x14ac:dyDescent="0.2">
      <c r="A7" s="28"/>
      <c r="B7" s="29" t="s">
        <v>74</v>
      </c>
      <c r="C7" s="30">
        <v>814</v>
      </c>
      <c r="D7" s="87">
        <v>795</v>
      </c>
      <c r="E7" s="87">
        <v>569</v>
      </c>
      <c r="F7" s="28"/>
    </row>
    <row r="8" spans="1:11" ht="16.5" customHeight="1" x14ac:dyDescent="0.2">
      <c r="A8" s="28"/>
      <c r="B8" s="29" t="s">
        <v>75</v>
      </c>
      <c r="C8" s="30">
        <v>838</v>
      </c>
      <c r="D8" s="87">
        <v>756</v>
      </c>
      <c r="E8" s="87">
        <v>661</v>
      </c>
      <c r="F8" s="28"/>
    </row>
    <row r="9" spans="1:11" ht="16.5" customHeight="1" x14ac:dyDescent="0.2">
      <c r="A9" s="28"/>
      <c r="B9" s="29" t="s">
        <v>76</v>
      </c>
      <c r="C9" s="30">
        <v>865</v>
      </c>
      <c r="D9" s="87">
        <v>364</v>
      </c>
      <c r="E9" s="87">
        <v>761</v>
      </c>
      <c r="F9" s="28"/>
    </row>
    <row r="10" spans="1:11" ht="16.5" customHeight="1" x14ac:dyDescent="0.2">
      <c r="A10" s="28"/>
      <c r="B10" s="29" t="s">
        <v>77</v>
      </c>
      <c r="C10" s="30">
        <v>827</v>
      </c>
      <c r="D10" s="87">
        <v>327</v>
      </c>
      <c r="E10" s="87">
        <v>915</v>
      </c>
      <c r="F10" s="28"/>
    </row>
    <row r="11" spans="1:11" ht="16.5" customHeight="1" x14ac:dyDescent="0.2">
      <c r="A11" s="28"/>
      <c r="B11" s="29" t="s">
        <v>78</v>
      </c>
      <c r="C11" s="30">
        <v>819</v>
      </c>
      <c r="D11" s="87">
        <v>345</v>
      </c>
      <c r="E11" s="87">
        <v>984</v>
      </c>
      <c r="F11" s="28"/>
    </row>
    <row r="12" spans="1:11" ht="16.5" customHeight="1" x14ac:dyDescent="0.2">
      <c r="A12" s="28"/>
      <c r="B12" s="29" t="s">
        <v>79</v>
      </c>
      <c r="C12" s="30">
        <v>855</v>
      </c>
      <c r="D12" s="87">
        <v>479</v>
      </c>
      <c r="E12" s="87">
        <v>1034</v>
      </c>
      <c r="F12" s="28"/>
    </row>
    <row r="13" spans="1:11" ht="16.5" customHeight="1" x14ac:dyDescent="0.2">
      <c r="A13" s="28"/>
      <c r="B13" s="29" t="s">
        <v>80</v>
      </c>
      <c r="C13" s="30">
        <v>811</v>
      </c>
      <c r="D13" s="87">
        <v>504</v>
      </c>
      <c r="E13" s="87"/>
      <c r="F13" s="28"/>
    </row>
    <row r="14" spans="1:11" ht="16.5" customHeight="1" x14ac:dyDescent="0.2">
      <c r="A14" s="28"/>
      <c r="B14" s="29" t="s">
        <v>81</v>
      </c>
      <c r="C14" s="30">
        <v>844</v>
      </c>
      <c r="D14" s="87">
        <v>541</v>
      </c>
      <c r="E14" s="87"/>
      <c r="F14" s="28"/>
    </row>
    <row r="15" spans="1:11" ht="16.5" customHeight="1" x14ac:dyDescent="0.2">
      <c r="A15" s="28"/>
      <c r="B15" s="29" t="s">
        <v>82</v>
      </c>
      <c r="C15" s="30">
        <v>867</v>
      </c>
      <c r="D15" s="87">
        <v>635</v>
      </c>
      <c r="E15" s="87"/>
      <c r="F15" s="28"/>
    </row>
    <row r="16" spans="1:11" ht="16.5" customHeight="1" x14ac:dyDescent="0.2">
      <c r="A16" s="28"/>
      <c r="B16" s="29" t="s">
        <v>83</v>
      </c>
      <c r="C16" s="30">
        <v>788</v>
      </c>
      <c r="D16" s="87">
        <v>567</v>
      </c>
      <c r="E16" s="87"/>
      <c r="F16" s="28"/>
    </row>
    <row r="17" spans="1:6" ht="16.5" customHeight="1" x14ac:dyDescent="0.2">
      <c r="A17" s="28"/>
      <c r="B17" s="29" t="s">
        <v>84</v>
      </c>
      <c r="C17" s="30">
        <v>757</v>
      </c>
      <c r="D17" s="87">
        <v>569</v>
      </c>
      <c r="E17" s="87"/>
      <c r="F17" s="28"/>
    </row>
    <row r="18" spans="1:6" x14ac:dyDescent="0.2">
      <c r="A18" s="28"/>
      <c r="B18" s="31"/>
      <c r="C18" s="32"/>
    </row>
    <row r="19" spans="1:6" x14ac:dyDescent="0.2">
      <c r="A19" s="28"/>
      <c r="B19" s="31"/>
      <c r="C19" s="32"/>
    </row>
    <row r="20" spans="1:6" ht="18.75" x14ac:dyDescent="0.2">
      <c r="A20" s="28"/>
      <c r="B20" s="70" t="s">
        <v>85</v>
      </c>
      <c r="C20" s="32"/>
    </row>
    <row r="21" spans="1:6" x14ac:dyDescent="0.2">
      <c r="A21" s="28"/>
      <c r="B21" s="31"/>
      <c r="C21" s="32"/>
    </row>
    <row r="22" spans="1:6" ht="28.5" customHeight="1" x14ac:dyDescent="0.2">
      <c r="A22" s="28"/>
      <c r="B22" s="27" t="s">
        <v>72</v>
      </c>
      <c r="C22" s="27" t="s">
        <v>99</v>
      </c>
      <c r="D22" s="33"/>
      <c r="E22" s="33"/>
    </row>
    <row r="23" spans="1:6" ht="16.5" customHeight="1" x14ac:dyDescent="0.25">
      <c r="A23" s="28"/>
      <c r="B23" s="34">
        <v>43891</v>
      </c>
      <c r="C23" s="35">
        <v>0.90214797136038183</v>
      </c>
      <c r="D23" s="24"/>
      <c r="E23" s="24"/>
    </row>
    <row r="24" spans="1:6" ht="16.5" customHeight="1" x14ac:dyDescent="0.25">
      <c r="A24" s="28"/>
      <c r="B24" s="34">
        <v>43922</v>
      </c>
      <c r="C24" s="35">
        <v>0.42080924855491331</v>
      </c>
      <c r="D24" s="24"/>
      <c r="E24" s="24"/>
    </row>
    <row r="25" spans="1:6" ht="16.5" customHeight="1" x14ac:dyDescent="0.25">
      <c r="A25" s="36"/>
      <c r="B25" s="34">
        <v>43952</v>
      </c>
      <c r="C25" s="35">
        <v>0.39540507859733981</v>
      </c>
      <c r="D25" s="24"/>
      <c r="E25" s="24"/>
    </row>
    <row r="26" spans="1:6" ht="16.5" customHeight="1" x14ac:dyDescent="0.25">
      <c r="B26" s="34">
        <v>43983</v>
      </c>
      <c r="C26" s="35">
        <v>0.42124542124542125</v>
      </c>
      <c r="D26" s="24"/>
      <c r="E26" s="24"/>
    </row>
    <row r="27" spans="1:6" ht="16.5" customHeight="1" x14ac:dyDescent="0.25">
      <c r="B27" s="34">
        <v>44013</v>
      </c>
      <c r="C27" s="35">
        <v>0.56023391812865497</v>
      </c>
      <c r="D27" s="24"/>
      <c r="E27" s="24"/>
    </row>
    <row r="28" spans="1:6" ht="16.5" customHeight="1" x14ac:dyDescent="0.25">
      <c r="B28" s="34">
        <v>44044</v>
      </c>
      <c r="C28" s="35">
        <v>0.62145499383477187</v>
      </c>
      <c r="D28" s="24"/>
      <c r="E28" s="24"/>
    </row>
    <row r="29" spans="1:6" ht="16.5" customHeight="1" x14ac:dyDescent="0.25">
      <c r="B29" s="34">
        <v>44075</v>
      </c>
      <c r="C29" s="35">
        <v>0.64099526066350709</v>
      </c>
      <c r="D29" s="24"/>
      <c r="E29" s="24"/>
    </row>
    <row r="30" spans="1:6" ht="16.5" customHeight="1" x14ac:dyDescent="0.25">
      <c r="B30" s="34">
        <v>44105</v>
      </c>
      <c r="C30" s="35">
        <v>0.73241061130334484</v>
      </c>
      <c r="D30" s="24"/>
      <c r="E30" s="24"/>
    </row>
    <row r="31" spans="1:6" ht="16.5" customHeight="1" x14ac:dyDescent="0.25">
      <c r="B31" s="34">
        <v>44136</v>
      </c>
      <c r="C31" s="35">
        <v>0.71954314720812185</v>
      </c>
      <c r="D31" s="24"/>
      <c r="E31" s="24"/>
    </row>
    <row r="32" spans="1:6" ht="16.5" customHeight="1" x14ac:dyDescent="0.25">
      <c r="B32" s="34">
        <v>44166</v>
      </c>
      <c r="C32" s="35">
        <v>0.75165125495376484</v>
      </c>
      <c r="D32" s="24"/>
      <c r="E32" s="24"/>
    </row>
    <row r="33" spans="2:5" ht="16.5" customHeight="1" x14ac:dyDescent="0.25">
      <c r="B33" s="34">
        <v>44197</v>
      </c>
      <c r="C33" s="35">
        <v>0.71499380421313508</v>
      </c>
      <c r="D33" s="24"/>
      <c r="E33" s="24"/>
    </row>
    <row r="34" spans="2:5" ht="16.5" customHeight="1" x14ac:dyDescent="0.25">
      <c r="B34" s="34">
        <v>44228</v>
      </c>
      <c r="C34" s="35">
        <v>0.69901719901719905</v>
      </c>
      <c r="D34" s="24"/>
      <c r="E34" s="24"/>
    </row>
    <row r="35" spans="2:5" ht="16.5" customHeight="1" x14ac:dyDescent="0.25">
      <c r="B35" s="34">
        <v>44256</v>
      </c>
      <c r="C35" s="35">
        <v>0.78878281622911695</v>
      </c>
      <c r="D35" s="24"/>
      <c r="E35" s="24"/>
    </row>
    <row r="36" spans="2:5" ht="16.5" customHeight="1" x14ac:dyDescent="0.25">
      <c r="B36" s="34">
        <v>44287</v>
      </c>
      <c r="C36" s="35">
        <v>0.87976878612716758</v>
      </c>
      <c r="D36" s="24"/>
      <c r="E36" s="24"/>
    </row>
    <row r="37" spans="2:5" ht="16.5" customHeight="1" x14ac:dyDescent="0.25">
      <c r="B37" s="34">
        <v>44317</v>
      </c>
      <c r="C37" s="35">
        <v>1.1064087061668681</v>
      </c>
      <c r="D37" s="24"/>
      <c r="E37" s="24"/>
    </row>
    <row r="38" spans="2:5" ht="16.5" customHeight="1" x14ac:dyDescent="0.25">
      <c r="B38" s="34">
        <v>44348</v>
      </c>
      <c r="C38" s="35">
        <v>1.2014652014652014</v>
      </c>
      <c r="D38" s="24"/>
      <c r="E38" s="24"/>
    </row>
    <row r="39" spans="2:5" ht="16.5" customHeight="1" x14ac:dyDescent="0.2">
      <c r="B39" s="34">
        <v>44378</v>
      </c>
      <c r="C39" s="35">
        <v>1.2093567251461987</v>
      </c>
    </row>
    <row r="40" spans="2:5" ht="16.5" customHeight="1" x14ac:dyDescent="0.2">
      <c r="B40" s="42"/>
      <c r="C40" s="43"/>
    </row>
  </sheetData>
  <hyperlinks>
    <hyperlink ref="K2" location="Index!A1" display="Return to Index" xr:uid="{74192F32-C126-4E5E-BAAA-73C6DBF28BC0}"/>
  </hyperlinks>
  <printOptions gridLinesSet="0"/>
  <pageMargins left="0.75" right="0.75" top="1" bottom="1" header="0.5" footer="0.5"/>
  <pageSetup paperSize="9" fitToWidth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C0E61-CEB8-4D2B-9717-F292A493F125}">
  <sheetPr codeName="Sheet12"/>
  <dimension ref="B1:Q23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" sqref="F2"/>
    </sheetView>
  </sheetViews>
  <sheetFormatPr defaultRowHeight="15" x14ac:dyDescent="0.25"/>
  <cols>
    <col min="1" max="1" width="5.7109375" style="24" customWidth="1"/>
    <col min="2" max="2" width="33.85546875" style="24" customWidth="1"/>
    <col min="3" max="4" width="12" style="24" customWidth="1"/>
    <col min="5" max="6" width="9.140625" style="24"/>
    <col min="7" max="7" width="11.5703125" style="24" bestFit="1" customWidth="1"/>
    <col min="8" max="9" width="9.28515625" style="24" bestFit="1" customWidth="1"/>
    <col min="10" max="11" width="11.5703125" style="24" bestFit="1" customWidth="1"/>
    <col min="12" max="12" width="9.28515625" style="24" bestFit="1" customWidth="1"/>
    <col min="13" max="17" width="11.5703125" style="24" bestFit="1" customWidth="1"/>
    <col min="18" max="22" width="9.28515625" style="24" bestFit="1" customWidth="1"/>
    <col min="23" max="16384" width="9.140625" style="24"/>
  </cols>
  <sheetData>
    <row r="1" spans="2:17" ht="18" x14ac:dyDescent="0.25"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2:17" ht="18.75" x14ac:dyDescent="0.25">
      <c r="B2" s="70" t="s">
        <v>107</v>
      </c>
      <c r="C2" s="37"/>
      <c r="D2" s="37"/>
      <c r="E2" s="37"/>
      <c r="F2" s="92" t="s">
        <v>183</v>
      </c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2:17" ht="15.75" x14ac:dyDescent="0.25">
      <c r="B3" s="69" t="s">
        <v>214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5" spans="2:17" ht="33" customHeight="1" x14ac:dyDescent="0.25">
      <c r="B5" s="40" t="s">
        <v>86</v>
      </c>
      <c r="C5" s="45" t="s">
        <v>216</v>
      </c>
      <c r="D5" s="45" t="s">
        <v>215</v>
      </c>
    </row>
    <row r="6" spans="2:17" ht="19.5" customHeight="1" x14ac:dyDescent="0.25">
      <c r="B6" s="41" t="s">
        <v>49</v>
      </c>
      <c r="C6" s="39">
        <v>1.037037037037037</v>
      </c>
      <c r="D6" s="39">
        <v>1.52</v>
      </c>
    </row>
    <row r="7" spans="2:17" ht="19.5" customHeight="1" x14ac:dyDescent="0.25">
      <c r="B7" s="41" t="s">
        <v>95</v>
      </c>
      <c r="C7" s="39">
        <v>0.98</v>
      </c>
      <c r="D7" s="39">
        <v>1.3958333333333333</v>
      </c>
    </row>
    <row r="8" spans="2:17" ht="19.5" customHeight="1" x14ac:dyDescent="0.25">
      <c r="B8" s="41" t="s">
        <v>100</v>
      </c>
      <c r="C8" s="39">
        <v>0.91666666666666663</v>
      </c>
      <c r="D8" s="39">
        <v>1.3636363636363635</v>
      </c>
    </row>
    <row r="9" spans="2:17" ht="19.5" customHeight="1" x14ac:dyDescent="0.25">
      <c r="B9" s="41" t="s">
        <v>98</v>
      </c>
      <c r="C9" s="39">
        <v>0.40909090909090912</v>
      </c>
      <c r="D9" s="39">
        <v>1.3478260869565217</v>
      </c>
    </row>
    <row r="10" spans="2:17" ht="19.5" customHeight="1" x14ac:dyDescent="0.25">
      <c r="B10" s="41" t="s">
        <v>61</v>
      </c>
      <c r="C10" s="39">
        <v>0.54545454545454541</v>
      </c>
      <c r="D10" s="39">
        <v>1.3157894736842106</v>
      </c>
    </row>
    <row r="11" spans="2:17" ht="19.5" customHeight="1" x14ac:dyDescent="0.25">
      <c r="B11" s="41" t="s">
        <v>92</v>
      </c>
      <c r="C11" s="39">
        <v>0.8936170212765957</v>
      </c>
      <c r="D11" s="39">
        <v>1.2857142857142858</v>
      </c>
    </row>
    <row r="12" spans="2:17" ht="19.5" customHeight="1" x14ac:dyDescent="0.25">
      <c r="B12" s="41" t="s">
        <v>46</v>
      </c>
      <c r="C12" s="39">
        <v>1.0178571428571428</v>
      </c>
      <c r="D12" s="39">
        <v>1.2830188679245282</v>
      </c>
    </row>
    <row r="13" spans="2:17" ht="19.5" customHeight="1" x14ac:dyDescent="0.25">
      <c r="B13" s="41" t="s">
        <v>91</v>
      </c>
      <c r="C13" s="39">
        <v>0.4731182795698925</v>
      </c>
      <c r="D13" s="39">
        <v>1.2717391304347827</v>
      </c>
    </row>
    <row r="14" spans="2:17" ht="19.5" customHeight="1" x14ac:dyDescent="0.25">
      <c r="B14" s="41" t="s">
        <v>97</v>
      </c>
      <c r="C14" s="39">
        <v>0.98518518518518516</v>
      </c>
      <c r="D14" s="39">
        <v>1.1582733812949639</v>
      </c>
    </row>
    <row r="15" spans="2:17" ht="19.5" customHeight="1" x14ac:dyDescent="0.25">
      <c r="B15" s="41" t="s">
        <v>96</v>
      </c>
      <c r="C15" s="39">
        <v>1.1428571428571428</v>
      </c>
      <c r="D15" s="39">
        <v>1.1363636363636365</v>
      </c>
    </row>
    <row r="16" spans="2:17" ht="19.5" customHeight="1" x14ac:dyDescent="0.25">
      <c r="B16" s="41" t="s">
        <v>94</v>
      </c>
      <c r="C16" s="39">
        <v>0.86250000000000004</v>
      </c>
      <c r="D16" s="39">
        <v>1.0975609756097562</v>
      </c>
    </row>
    <row r="17" spans="2:4" ht="19.5" customHeight="1" x14ac:dyDescent="0.25">
      <c r="B17" s="41" t="s">
        <v>88</v>
      </c>
      <c r="C17" s="39">
        <v>0.73333333333333328</v>
      </c>
      <c r="D17" s="39">
        <v>1.096774193548387</v>
      </c>
    </row>
    <row r="18" spans="2:4" ht="19.5" customHeight="1" x14ac:dyDescent="0.25">
      <c r="B18" s="41" t="s">
        <v>58</v>
      </c>
      <c r="C18" s="39">
        <v>0.82692307692307687</v>
      </c>
      <c r="D18" s="39">
        <v>1.0384615384615385</v>
      </c>
    </row>
    <row r="19" spans="2:4" ht="19.5" customHeight="1" x14ac:dyDescent="0.25">
      <c r="B19" s="41" t="s">
        <v>93</v>
      </c>
      <c r="C19" s="39">
        <v>0.82352941176470584</v>
      </c>
      <c r="D19" s="39">
        <v>1.0294117647058822</v>
      </c>
    </row>
    <row r="20" spans="2:4" ht="19.5" customHeight="1" x14ac:dyDescent="0.25">
      <c r="B20" s="41" t="s">
        <v>90</v>
      </c>
      <c r="C20" s="39">
        <v>0.5714285714285714</v>
      </c>
      <c r="D20" s="39">
        <v>0.95</v>
      </c>
    </row>
    <row r="21" spans="2:4" ht="19.5" customHeight="1" x14ac:dyDescent="0.25">
      <c r="B21" s="41" t="s">
        <v>87</v>
      </c>
      <c r="C21" s="39">
        <v>0.66666666666666663</v>
      </c>
      <c r="D21" s="39">
        <v>0.9375</v>
      </c>
    </row>
    <row r="22" spans="2:4" ht="19.5" customHeight="1" x14ac:dyDescent="0.25">
      <c r="B22" s="41" t="s">
        <v>89</v>
      </c>
      <c r="C22" s="39">
        <v>0.5444444444444444</v>
      </c>
      <c r="D22" s="39">
        <v>0.85227272727272729</v>
      </c>
    </row>
    <row r="23" spans="2:4" x14ac:dyDescent="0.25">
      <c r="D23" s="44"/>
    </row>
  </sheetData>
  <autoFilter ref="B5:D22" xr:uid="{674C825A-3BC6-4B45-8DE3-6FCDD8BE2E1B}">
    <sortState xmlns:xlrd2="http://schemas.microsoft.com/office/spreadsheetml/2017/richdata2" ref="B6:D22">
      <sortCondition descending="1" ref="D5:D22"/>
    </sortState>
  </autoFilter>
  <hyperlinks>
    <hyperlink ref="F2" location="Index!A1" display="Return to Index" xr:uid="{708B93B6-49A7-471F-8CD9-13BE9D468CB1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D0DD-DA45-476F-8430-C23E7D13983F}">
  <sheetPr codeName="Sheet13"/>
  <dimension ref="B2:G20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2" sqref="G2"/>
    </sheetView>
  </sheetViews>
  <sheetFormatPr defaultRowHeight="15" x14ac:dyDescent="0.25"/>
  <cols>
    <col min="1" max="1" width="4.7109375" customWidth="1"/>
    <col min="2" max="2" width="14.7109375" customWidth="1"/>
    <col min="3" max="3" width="18.42578125" customWidth="1"/>
    <col min="4" max="4" width="16.42578125" customWidth="1"/>
  </cols>
  <sheetData>
    <row r="2" spans="2:7" ht="18.75" x14ac:dyDescent="0.25">
      <c r="B2" s="70" t="s">
        <v>149</v>
      </c>
      <c r="G2" s="92" t="s">
        <v>183</v>
      </c>
    </row>
    <row r="3" spans="2:7" ht="15.75" x14ac:dyDescent="0.25">
      <c r="B3" s="60" t="s">
        <v>217</v>
      </c>
    </row>
    <row r="5" spans="2:7" ht="66.75" customHeight="1" x14ac:dyDescent="0.25">
      <c r="B5" s="3" t="s">
        <v>72</v>
      </c>
      <c r="C5" s="3" t="s">
        <v>151</v>
      </c>
      <c r="D5" s="3" t="s">
        <v>150</v>
      </c>
    </row>
    <row r="6" spans="2:7" ht="19.5" customHeight="1" x14ac:dyDescent="0.25">
      <c r="B6" s="76">
        <v>43922</v>
      </c>
      <c r="C6" s="4">
        <v>8.7189499999999995</v>
      </c>
      <c r="D6" s="77">
        <v>0.28724977926544815</v>
      </c>
    </row>
    <row r="7" spans="2:7" ht="19.5" customHeight="1" x14ac:dyDescent="0.25">
      <c r="B7" s="76">
        <v>43952</v>
      </c>
      <c r="C7" s="4">
        <v>8.7379580645161283</v>
      </c>
      <c r="D7" s="77">
        <v>0.28787600860917889</v>
      </c>
    </row>
    <row r="8" spans="2:7" ht="19.5" customHeight="1" x14ac:dyDescent="0.25">
      <c r="B8" s="76">
        <v>43983</v>
      </c>
      <c r="C8" s="4">
        <v>7.4541599999999999</v>
      </c>
      <c r="D8" s="77">
        <v>0.24558069659871118</v>
      </c>
    </row>
    <row r="9" spans="2:7" ht="19.5" customHeight="1" x14ac:dyDescent="0.25">
      <c r="B9" s="76">
        <v>44013</v>
      </c>
      <c r="C9" s="4">
        <v>5.7331129032258064</v>
      </c>
      <c r="D9" s="77">
        <v>0.18888001605187613</v>
      </c>
    </row>
    <row r="10" spans="2:7" ht="19.5" customHeight="1" x14ac:dyDescent="0.25">
      <c r="B10" s="76">
        <v>44044</v>
      </c>
      <c r="C10" s="4">
        <v>4.1056129032258069</v>
      </c>
      <c r="D10" s="77">
        <v>0.13526128721933128</v>
      </c>
    </row>
    <row r="11" spans="2:7" ht="19.5" customHeight="1" x14ac:dyDescent="0.25">
      <c r="B11" s="76">
        <v>44075</v>
      </c>
      <c r="C11" s="4">
        <v>2.9529233333333336</v>
      </c>
      <c r="D11" s="77">
        <v>9.728540428466631E-2</v>
      </c>
    </row>
    <row r="12" spans="2:7" ht="19.5" customHeight="1" x14ac:dyDescent="0.25">
      <c r="B12" s="76">
        <v>44105</v>
      </c>
      <c r="C12" s="4">
        <v>2.5167612903225809</v>
      </c>
      <c r="D12" s="77">
        <v>8.2915847104179485E-2</v>
      </c>
    </row>
    <row r="13" spans="2:7" ht="19.5" customHeight="1" x14ac:dyDescent="0.25">
      <c r="B13" s="76">
        <v>44136</v>
      </c>
      <c r="C13" s="4">
        <v>4.0390433333333338</v>
      </c>
      <c r="D13" s="77">
        <v>0.13800202724249466</v>
      </c>
    </row>
    <row r="14" spans="2:7" ht="19.5" customHeight="1" x14ac:dyDescent="0.25">
      <c r="B14" s="76">
        <v>44166</v>
      </c>
      <c r="C14" s="4">
        <v>3.9949774193548389</v>
      </c>
      <c r="D14" s="77">
        <v>0.1364964267922249</v>
      </c>
    </row>
    <row r="15" spans="2:7" ht="19.5" customHeight="1" x14ac:dyDescent="0.25">
      <c r="B15" s="76">
        <v>44197</v>
      </c>
      <c r="C15" s="4">
        <v>5.024283870967742</v>
      </c>
      <c r="D15" s="77">
        <v>0.17166474890555358</v>
      </c>
    </row>
    <row r="16" spans="2:7" s="1" customFormat="1" ht="19.5" customHeight="1" x14ac:dyDescent="0.25">
      <c r="B16" s="76">
        <v>44228</v>
      </c>
      <c r="C16" s="4">
        <v>4.8791678571428569</v>
      </c>
      <c r="D16" s="77">
        <v>0.16670656885140281</v>
      </c>
    </row>
    <row r="17" spans="2:4" s="1" customFormat="1" ht="19.5" customHeight="1" x14ac:dyDescent="0.25">
      <c r="B17" s="76">
        <v>44256</v>
      </c>
      <c r="C17" s="4">
        <v>4.5010741935483871</v>
      </c>
      <c r="D17" s="77">
        <v>0.15378823949529818</v>
      </c>
    </row>
    <row r="18" spans="2:4" s="1" customFormat="1" ht="19.5" customHeight="1" x14ac:dyDescent="0.25">
      <c r="B18" s="76">
        <v>44287</v>
      </c>
      <c r="C18" s="4">
        <v>3.7245933333333334</v>
      </c>
      <c r="D18" s="77">
        <v>0.12725821147100361</v>
      </c>
    </row>
    <row r="19" spans="2:4" s="1" customFormat="1" ht="19.5" customHeight="1" x14ac:dyDescent="0.25">
      <c r="B19" s="76">
        <v>44317</v>
      </c>
      <c r="C19" s="4">
        <v>2.6878290322580645</v>
      </c>
      <c r="D19" s="77">
        <v>9.367803905793437E-2</v>
      </c>
    </row>
    <row r="20" spans="2:4" ht="19.5" customHeight="1" x14ac:dyDescent="0.25">
      <c r="B20" s="76">
        <v>44348</v>
      </c>
      <c r="C20" s="4">
        <v>1.9431433333333332</v>
      </c>
      <c r="D20" s="77">
        <v>6.7723748382254867E-2</v>
      </c>
    </row>
  </sheetData>
  <hyperlinks>
    <hyperlink ref="G2" location="Index!A1" display="Return to Index" xr:uid="{F3103726-E346-4BA3-BE4E-E440504F71D7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D7796-A689-4D3D-860B-BC41B8B87C95}">
  <sheetPr codeName="Sheet14"/>
  <dimension ref="B2:F4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1" sqref="D31:D49"/>
    </sheetView>
  </sheetViews>
  <sheetFormatPr defaultRowHeight="15" x14ac:dyDescent="0.25"/>
  <cols>
    <col min="1" max="1" width="6.28515625" customWidth="1"/>
    <col min="2" max="2" width="39" customWidth="1"/>
    <col min="3" max="4" width="13" customWidth="1"/>
  </cols>
  <sheetData>
    <row r="2" spans="2:6" ht="18.75" x14ac:dyDescent="0.25">
      <c r="B2" s="70" t="s">
        <v>189</v>
      </c>
      <c r="F2" s="92" t="s">
        <v>183</v>
      </c>
    </row>
    <row r="3" spans="2:6" ht="15.75" x14ac:dyDescent="0.25">
      <c r="B3" s="60" t="s">
        <v>217</v>
      </c>
    </row>
    <row r="5" spans="2:6" ht="29.25" customHeight="1" x14ac:dyDescent="0.25">
      <c r="B5" s="2" t="s">
        <v>86</v>
      </c>
      <c r="C5" s="79">
        <v>43952</v>
      </c>
      <c r="D5" s="79">
        <v>44348</v>
      </c>
    </row>
    <row r="6" spans="2:6" s="78" customFormat="1" ht="19.5" customHeight="1" x14ac:dyDescent="0.25">
      <c r="B6" s="80" t="s">
        <v>51</v>
      </c>
      <c r="C6" s="77">
        <v>0.71001218246627262</v>
      </c>
      <c r="D6" s="77">
        <v>0.22569664801246178</v>
      </c>
    </row>
    <row r="7" spans="2:6" s="78" customFormat="1" ht="19.5" customHeight="1" x14ac:dyDescent="0.25">
      <c r="B7" s="80" t="s">
        <v>60</v>
      </c>
      <c r="C7" s="77">
        <v>0.6752912694810107</v>
      </c>
      <c r="D7" s="77">
        <v>0.20813397129186603</v>
      </c>
    </row>
    <row r="8" spans="2:6" s="78" customFormat="1" ht="19.5" customHeight="1" x14ac:dyDescent="0.25">
      <c r="B8" s="80" t="s">
        <v>153</v>
      </c>
      <c r="C8" s="77">
        <v>0.51094762655456294</v>
      </c>
      <c r="D8" s="77">
        <v>0.172552783109405</v>
      </c>
    </row>
    <row r="9" spans="2:6" s="78" customFormat="1" ht="19.5" customHeight="1" x14ac:dyDescent="0.25">
      <c r="B9" s="80" t="s">
        <v>49</v>
      </c>
      <c r="C9" s="77">
        <v>0.46401618299229752</v>
      </c>
      <c r="D9" s="77">
        <v>0.1056332525978592</v>
      </c>
    </row>
    <row r="10" spans="2:6" s="78" customFormat="1" ht="19.5" customHeight="1" x14ac:dyDescent="0.25">
      <c r="B10" s="80" t="s">
        <v>50</v>
      </c>
      <c r="C10" s="77">
        <v>0.27585950290221761</v>
      </c>
      <c r="D10" s="77">
        <v>0.10497026985821009</v>
      </c>
    </row>
    <row r="11" spans="2:6" s="78" customFormat="1" ht="19.5" customHeight="1" x14ac:dyDescent="0.25">
      <c r="B11" s="80" t="s">
        <v>160</v>
      </c>
      <c r="C11" s="77">
        <v>0.28396233301700852</v>
      </c>
      <c r="D11" s="77">
        <v>8.4294100257612234E-2</v>
      </c>
    </row>
    <row r="12" spans="2:6" s="78" customFormat="1" ht="19.5" customHeight="1" x14ac:dyDescent="0.25">
      <c r="B12" s="80" t="s">
        <v>46</v>
      </c>
      <c r="C12" s="77">
        <v>0.32554905729826999</v>
      </c>
      <c r="D12" s="77">
        <v>8.2199546485260774E-2</v>
      </c>
    </row>
    <row r="13" spans="2:6" s="78" customFormat="1" ht="19.5" customHeight="1" x14ac:dyDescent="0.25">
      <c r="B13" s="80" t="s">
        <v>54</v>
      </c>
      <c r="C13" s="77">
        <v>0.33968326830387879</v>
      </c>
      <c r="D13" s="77">
        <v>7.8916647209899604E-2</v>
      </c>
    </row>
    <row r="14" spans="2:6" s="78" customFormat="1" ht="19.5" customHeight="1" x14ac:dyDescent="0.25">
      <c r="B14" s="80" t="s">
        <v>55</v>
      </c>
      <c r="C14" s="77">
        <v>0.25343394180372314</v>
      </c>
      <c r="D14" s="77">
        <v>7.5451793413448306E-2</v>
      </c>
    </row>
    <row r="15" spans="2:6" s="78" customFormat="1" ht="19.5" customHeight="1" x14ac:dyDescent="0.25">
      <c r="B15" s="80" t="s">
        <v>184</v>
      </c>
      <c r="C15" s="77">
        <v>0.37757305946136555</v>
      </c>
      <c r="D15" s="77">
        <v>6.4779381253169815E-2</v>
      </c>
    </row>
    <row r="16" spans="2:6" s="78" customFormat="1" ht="19.5" customHeight="1" x14ac:dyDescent="0.25">
      <c r="B16" s="80" t="s">
        <v>52</v>
      </c>
      <c r="C16" s="77">
        <v>0.15710284113645459</v>
      </c>
      <c r="D16" s="77">
        <v>5.5737974060088652E-2</v>
      </c>
    </row>
    <row r="17" spans="2:4" s="78" customFormat="1" ht="19.5" customHeight="1" x14ac:dyDescent="0.25">
      <c r="B17" s="80" t="s">
        <v>44</v>
      </c>
      <c r="C17" s="77">
        <v>0.15477497255762898</v>
      </c>
      <c r="D17" s="77">
        <v>4.0757749712973593E-2</v>
      </c>
    </row>
    <row r="18" spans="2:4" s="78" customFormat="1" ht="19.5" customHeight="1" x14ac:dyDescent="0.25">
      <c r="B18" s="80" t="s">
        <v>48</v>
      </c>
      <c r="C18" s="77">
        <v>0.19175729822552948</v>
      </c>
      <c r="D18" s="77">
        <v>3.3024333719582848E-2</v>
      </c>
    </row>
    <row r="19" spans="2:4" s="78" customFormat="1" ht="19.5" customHeight="1" x14ac:dyDescent="0.25">
      <c r="B19" s="80" t="s">
        <v>45</v>
      </c>
      <c r="C19" s="77">
        <v>0.27552986512524086</v>
      </c>
      <c r="D19" s="77">
        <v>1.8789144050104383E-2</v>
      </c>
    </row>
    <row r="20" spans="2:4" s="78" customFormat="1" ht="19.5" customHeight="1" x14ac:dyDescent="0.25">
      <c r="B20" s="80" t="s">
        <v>59</v>
      </c>
      <c r="C20" s="77">
        <v>9.3323604523896389E-2</v>
      </c>
      <c r="D20" s="77">
        <v>1.8116823111716356E-2</v>
      </c>
    </row>
    <row r="21" spans="2:4" s="78" customFormat="1" ht="19.5" customHeight="1" x14ac:dyDescent="0.25">
      <c r="B21" s="80" t="s">
        <v>58</v>
      </c>
      <c r="C21" s="77">
        <v>9.3086865043582809E-2</v>
      </c>
      <c r="D21" s="77">
        <v>1.775483221053957E-2</v>
      </c>
    </row>
    <row r="22" spans="2:4" s="78" customFormat="1" ht="19.5" customHeight="1" x14ac:dyDescent="0.25">
      <c r="B22" s="80" t="s">
        <v>53</v>
      </c>
      <c r="C22" s="77">
        <v>6.2149448163560703E-2</v>
      </c>
      <c r="D22" s="77">
        <v>1.7226851418406516E-2</v>
      </c>
    </row>
    <row r="23" spans="2:4" s="78" customFormat="1" ht="19.5" customHeight="1" x14ac:dyDescent="0.25">
      <c r="B23" s="80" t="s">
        <v>47</v>
      </c>
      <c r="C23" s="77">
        <v>0.1407185628742515</v>
      </c>
      <c r="D23" s="77">
        <v>8.5669781931464167E-3</v>
      </c>
    </row>
    <row r="24" spans="2:4" s="78" customFormat="1" ht="19.5" customHeight="1" x14ac:dyDescent="0.25">
      <c r="B24" s="80" t="s">
        <v>152</v>
      </c>
      <c r="C24" s="77">
        <v>1.0388270831798423E-2</v>
      </c>
      <c r="D24" s="77">
        <v>2.1840419336051253E-3</v>
      </c>
    </row>
    <row r="26" spans="2:4" s="1" customFormat="1" x14ac:dyDescent="0.25"/>
    <row r="27" spans="2:4" s="1" customFormat="1" ht="18.75" x14ac:dyDescent="0.25">
      <c r="B27" s="70" t="s">
        <v>190</v>
      </c>
    </row>
    <row r="28" spans="2:4" ht="15.75" x14ac:dyDescent="0.25">
      <c r="B28" s="60" t="s">
        <v>217</v>
      </c>
      <c r="C28" s="1"/>
      <c r="D28" s="1"/>
    </row>
    <row r="30" spans="2:4" ht="29.25" customHeight="1" x14ac:dyDescent="0.25">
      <c r="B30" s="2" t="s">
        <v>86</v>
      </c>
      <c r="C30" s="79">
        <v>43952</v>
      </c>
      <c r="D30" s="79">
        <v>44348</v>
      </c>
    </row>
    <row r="31" spans="2:4" ht="19.5" customHeight="1" x14ac:dyDescent="0.25">
      <c r="B31" s="80" t="s">
        <v>44</v>
      </c>
      <c r="C31" s="96">
        <v>28200</v>
      </c>
      <c r="D31" s="96">
        <v>6800</v>
      </c>
    </row>
    <row r="32" spans="2:4" ht="19.5" customHeight="1" x14ac:dyDescent="0.25">
      <c r="B32" s="80" t="s">
        <v>45</v>
      </c>
      <c r="C32" s="96">
        <v>14300</v>
      </c>
      <c r="D32" s="96">
        <v>900</v>
      </c>
    </row>
    <row r="33" spans="2:4" ht="19.5" customHeight="1" x14ac:dyDescent="0.25">
      <c r="B33" s="80" t="s">
        <v>46</v>
      </c>
      <c r="C33" s="96">
        <v>796000</v>
      </c>
      <c r="D33" s="96">
        <v>179500</v>
      </c>
    </row>
    <row r="34" spans="2:4" ht="19.5" customHeight="1" x14ac:dyDescent="0.25">
      <c r="B34" s="80" t="s">
        <v>47</v>
      </c>
      <c r="C34" s="96">
        <v>18800</v>
      </c>
      <c r="D34" s="96">
        <v>1000</v>
      </c>
    </row>
    <row r="35" spans="2:4" ht="19.5" customHeight="1" x14ac:dyDescent="0.25">
      <c r="B35" s="80" t="s">
        <v>48</v>
      </c>
      <c r="C35" s="96">
        <v>33500</v>
      </c>
      <c r="D35" s="96">
        <v>5500</v>
      </c>
    </row>
    <row r="36" spans="2:4" ht="19.5" customHeight="1" x14ac:dyDescent="0.25">
      <c r="B36" s="80" t="s">
        <v>49</v>
      </c>
      <c r="C36" s="96">
        <v>596400</v>
      </c>
      <c r="D36" s="96">
        <v>129600</v>
      </c>
    </row>
    <row r="37" spans="2:4" ht="19.5" customHeight="1" x14ac:dyDescent="0.25">
      <c r="B37" s="80" t="s">
        <v>184</v>
      </c>
      <c r="C37" s="96">
        <v>1713200</v>
      </c>
      <c r="D37" s="96">
        <v>269300</v>
      </c>
    </row>
    <row r="38" spans="2:4" ht="19.5" customHeight="1" x14ac:dyDescent="0.25">
      <c r="B38" s="80" t="s">
        <v>50</v>
      </c>
      <c r="C38" s="96">
        <v>370700</v>
      </c>
      <c r="D38" s="96">
        <v>133500</v>
      </c>
    </row>
    <row r="39" spans="2:4" ht="19.5" customHeight="1" x14ac:dyDescent="0.25">
      <c r="B39" s="80" t="s">
        <v>51</v>
      </c>
      <c r="C39" s="96">
        <v>1573600</v>
      </c>
      <c r="D39" s="96">
        <v>337800</v>
      </c>
    </row>
    <row r="40" spans="2:4" ht="19.5" customHeight="1" x14ac:dyDescent="0.25">
      <c r="B40" s="80" t="s">
        <v>52</v>
      </c>
      <c r="C40" s="96">
        <v>196300</v>
      </c>
      <c r="D40" s="96">
        <v>66300</v>
      </c>
    </row>
    <row r="41" spans="2:4" ht="19.5" customHeight="1" x14ac:dyDescent="0.25">
      <c r="B41" s="80" t="s">
        <v>53</v>
      </c>
      <c r="C41" s="96">
        <v>68700</v>
      </c>
      <c r="D41" s="96">
        <v>18000</v>
      </c>
    </row>
    <row r="42" spans="2:4" ht="19.5" customHeight="1" x14ac:dyDescent="0.25">
      <c r="B42" s="80" t="s">
        <v>54</v>
      </c>
      <c r="C42" s="96">
        <v>148000</v>
      </c>
      <c r="D42" s="96">
        <v>33100</v>
      </c>
    </row>
    <row r="43" spans="2:4" ht="19.5" customHeight="1" x14ac:dyDescent="0.25">
      <c r="B43" s="80" t="s">
        <v>55</v>
      </c>
      <c r="C43" s="96">
        <v>560900</v>
      </c>
      <c r="D43" s="96">
        <v>160700</v>
      </c>
    </row>
    <row r="44" spans="2:4" ht="19.5" customHeight="1" x14ac:dyDescent="0.25">
      <c r="B44" s="80" t="s">
        <v>160</v>
      </c>
      <c r="C44" s="96">
        <v>778000</v>
      </c>
      <c r="D44" s="96">
        <v>189400</v>
      </c>
    </row>
    <row r="45" spans="2:4" ht="19.5" customHeight="1" x14ac:dyDescent="0.25">
      <c r="B45" s="80" t="s">
        <v>152</v>
      </c>
      <c r="C45" s="96">
        <v>14100</v>
      </c>
      <c r="D45" s="96">
        <v>2800</v>
      </c>
    </row>
    <row r="46" spans="2:4" ht="19.5" customHeight="1" x14ac:dyDescent="0.25">
      <c r="B46" s="80" t="s">
        <v>58</v>
      </c>
      <c r="C46" s="96">
        <v>309700</v>
      </c>
      <c r="D46" s="96">
        <v>55100</v>
      </c>
    </row>
    <row r="47" spans="2:4" ht="19.5" customHeight="1" x14ac:dyDescent="0.25">
      <c r="B47" s="80" t="s">
        <v>59</v>
      </c>
      <c r="C47" s="96">
        <v>383700</v>
      </c>
      <c r="D47" s="96">
        <v>71700</v>
      </c>
    </row>
    <row r="48" spans="2:4" ht="19.5" customHeight="1" x14ac:dyDescent="0.25">
      <c r="B48" s="80" t="s">
        <v>60</v>
      </c>
      <c r="C48" s="96">
        <v>446300</v>
      </c>
      <c r="D48" s="96">
        <v>99400</v>
      </c>
    </row>
    <row r="49" spans="2:4" ht="19.5" customHeight="1" x14ac:dyDescent="0.25">
      <c r="B49" s="80" t="s">
        <v>153</v>
      </c>
      <c r="C49" s="96">
        <v>291700</v>
      </c>
      <c r="D49" s="96">
        <v>84400</v>
      </c>
    </row>
  </sheetData>
  <hyperlinks>
    <hyperlink ref="F2" location="Index!A1" display="Return to Index" xr:uid="{4BDEA452-D392-4FD6-81FE-52608772AE97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EA07-0AA1-4FAE-BDA3-02942FA11FAD}">
  <dimension ref="B2:H20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6.28515625" style="1" customWidth="1"/>
    <col min="2" max="2" width="39" style="1" customWidth="1"/>
    <col min="3" max="3" width="14.28515625" style="1" customWidth="1"/>
    <col min="4" max="16384" width="9.140625" style="1"/>
  </cols>
  <sheetData>
    <row r="2" spans="2:8" ht="18.75" x14ac:dyDescent="0.25">
      <c r="B2" s="70" t="s">
        <v>201</v>
      </c>
      <c r="H2" s="92" t="s">
        <v>183</v>
      </c>
    </row>
    <row r="3" spans="2:8" ht="15.75" x14ac:dyDescent="0.25">
      <c r="B3" s="60" t="s">
        <v>222</v>
      </c>
      <c r="H3" s="92"/>
    </row>
    <row r="4" spans="2:8" ht="15.75" x14ac:dyDescent="0.25">
      <c r="B4" s="60"/>
    </row>
    <row r="6" spans="2:8" ht="29.25" customHeight="1" x14ac:dyDescent="0.25">
      <c r="B6" s="2" t="s">
        <v>86</v>
      </c>
      <c r="C6" s="79" t="s">
        <v>202</v>
      </c>
    </row>
    <row r="7" spans="2:8" s="78" customFormat="1" ht="19.5" customHeight="1" x14ac:dyDescent="0.25">
      <c r="B7" s="80" t="s">
        <v>218</v>
      </c>
      <c r="C7" s="77">
        <v>0.153</v>
      </c>
    </row>
    <row r="8" spans="2:8" s="78" customFormat="1" ht="19.5" customHeight="1" x14ac:dyDescent="0.25">
      <c r="B8" s="80" t="s">
        <v>193</v>
      </c>
      <c r="C8" s="77">
        <v>0.106</v>
      </c>
    </row>
    <row r="9" spans="2:8" s="78" customFormat="1" ht="19.5" customHeight="1" x14ac:dyDescent="0.25">
      <c r="B9" s="80" t="s">
        <v>194</v>
      </c>
      <c r="C9" s="77">
        <v>8.7999999999999995E-2</v>
      </c>
    </row>
    <row r="10" spans="2:8" s="78" customFormat="1" ht="19.5" customHeight="1" x14ac:dyDescent="0.25">
      <c r="B10" s="80" t="s">
        <v>195</v>
      </c>
      <c r="C10" s="77">
        <v>6.8000000000000005E-2</v>
      </c>
    </row>
    <row r="11" spans="2:8" s="78" customFormat="1" ht="19.5" customHeight="1" x14ac:dyDescent="0.25">
      <c r="B11" s="80" t="s">
        <v>196</v>
      </c>
      <c r="C11" s="77">
        <v>6.4000000000000001E-2</v>
      </c>
    </row>
    <row r="12" spans="2:8" s="78" customFormat="1" ht="19.5" customHeight="1" x14ac:dyDescent="0.25">
      <c r="B12" s="80" t="s">
        <v>46</v>
      </c>
      <c r="C12" s="77">
        <v>4.5999999999999999E-2</v>
      </c>
    </row>
    <row r="13" spans="2:8" s="78" customFormat="1" ht="19.5" customHeight="1" x14ac:dyDescent="0.25">
      <c r="B13" s="80" t="s">
        <v>58</v>
      </c>
      <c r="C13" s="77">
        <v>0.03</v>
      </c>
    </row>
    <row r="14" spans="2:8" s="78" customFormat="1" ht="19.5" customHeight="1" x14ac:dyDescent="0.25">
      <c r="B14" s="80" t="s">
        <v>219</v>
      </c>
      <c r="C14" s="77">
        <v>1.4999999999999999E-2</v>
      </c>
    </row>
    <row r="15" spans="2:8" s="78" customFormat="1" ht="19.5" customHeight="1" x14ac:dyDescent="0.25">
      <c r="B15" s="80" t="s">
        <v>220</v>
      </c>
      <c r="C15" s="77">
        <v>1.2999999999999999E-2</v>
      </c>
    </row>
    <row r="16" spans="2:8" s="78" customFormat="1" ht="19.5" customHeight="1" x14ac:dyDescent="0.25">
      <c r="B16" s="80" t="s">
        <v>49</v>
      </c>
      <c r="C16" s="77">
        <v>1.2E-2</v>
      </c>
    </row>
    <row r="17" spans="2:3" s="78" customFormat="1" ht="19.5" customHeight="1" x14ac:dyDescent="0.25">
      <c r="B17" s="80" t="s">
        <v>221</v>
      </c>
      <c r="C17" s="77" t="s">
        <v>200</v>
      </c>
    </row>
    <row r="18" spans="2:3" s="78" customFormat="1" ht="19.5" customHeight="1" x14ac:dyDescent="0.25">
      <c r="B18" s="80" t="s">
        <v>197</v>
      </c>
      <c r="C18" s="77" t="s">
        <v>200</v>
      </c>
    </row>
    <row r="19" spans="2:3" s="78" customFormat="1" ht="19.5" customHeight="1" x14ac:dyDescent="0.25">
      <c r="B19" s="80" t="s">
        <v>198</v>
      </c>
      <c r="C19" s="77" t="s">
        <v>200</v>
      </c>
    </row>
    <row r="20" spans="2:3" s="78" customFormat="1" ht="19.5" customHeight="1" x14ac:dyDescent="0.25">
      <c r="B20" s="80" t="s">
        <v>199</v>
      </c>
      <c r="C20" s="77" t="s">
        <v>200</v>
      </c>
    </row>
  </sheetData>
  <hyperlinks>
    <hyperlink ref="H2" location="Index!A1" display="Return to Index" xr:uid="{5A1FDEEC-81F2-4114-B88C-C737DAB680DA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11C5-750B-4D59-A20F-288D85DA81D5}">
  <dimension ref="B1:P7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5.5703125" customWidth="1"/>
    <col min="2" max="2" width="35.7109375" customWidth="1"/>
    <col min="3" max="4" width="11.140625" customWidth="1"/>
    <col min="5" max="5" width="11.140625" style="1" customWidth="1"/>
    <col min="6" max="6" width="11.140625" customWidth="1"/>
  </cols>
  <sheetData>
    <row r="1" spans="2:8" ht="12.75" customHeight="1" x14ac:dyDescent="0.25"/>
    <row r="2" spans="2:8" ht="18.75" x14ac:dyDescent="0.3">
      <c r="B2" s="59" t="s">
        <v>158</v>
      </c>
      <c r="H2" s="92" t="s">
        <v>183</v>
      </c>
    </row>
    <row r="3" spans="2:8" ht="15.75" x14ac:dyDescent="0.25">
      <c r="B3" s="60" t="s">
        <v>192</v>
      </c>
    </row>
    <row r="4" spans="2:8" ht="11.25" customHeight="1" x14ac:dyDescent="0.25"/>
    <row r="5" spans="2:8" s="1" customFormat="1" ht="18.75" x14ac:dyDescent="0.3">
      <c r="B5" s="59" t="s">
        <v>169</v>
      </c>
    </row>
    <row r="6" spans="2:8" s="1" customFormat="1" ht="11.25" customHeight="1" x14ac:dyDescent="0.25"/>
    <row r="7" spans="2:8" ht="30" customHeight="1" x14ac:dyDescent="0.25">
      <c r="B7" s="2" t="s">
        <v>86</v>
      </c>
      <c r="C7" s="2" t="s">
        <v>165</v>
      </c>
      <c r="D7" s="2" t="s">
        <v>166</v>
      </c>
      <c r="E7" s="2" t="s">
        <v>167</v>
      </c>
      <c r="F7" s="2" t="s">
        <v>191</v>
      </c>
    </row>
    <row r="8" spans="2:8" ht="19.5" customHeight="1" x14ac:dyDescent="0.25">
      <c r="B8" s="80" t="s">
        <v>49</v>
      </c>
      <c r="C8" s="11">
        <v>884</v>
      </c>
      <c r="D8" s="11">
        <v>800</v>
      </c>
      <c r="E8" s="11">
        <v>747</v>
      </c>
      <c r="F8" s="11">
        <v>647</v>
      </c>
    </row>
    <row r="9" spans="2:8" ht="19.5" customHeight="1" x14ac:dyDescent="0.25">
      <c r="B9" s="80" t="s">
        <v>159</v>
      </c>
      <c r="C9" s="11">
        <v>340</v>
      </c>
      <c r="D9" s="11">
        <v>309</v>
      </c>
      <c r="E9" s="11">
        <v>286</v>
      </c>
      <c r="F9" s="11">
        <v>271</v>
      </c>
    </row>
    <row r="10" spans="2:8" ht="19.5" customHeight="1" x14ac:dyDescent="0.25">
      <c r="B10" s="80" t="s">
        <v>50</v>
      </c>
      <c r="C10" s="11">
        <v>225</v>
      </c>
      <c r="D10" s="11">
        <v>217</v>
      </c>
      <c r="E10" s="11">
        <v>209</v>
      </c>
      <c r="F10" s="11">
        <v>202</v>
      </c>
    </row>
    <row r="11" spans="2:8" ht="19.5" customHeight="1" x14ac:dyDescent="0.25">
      <c r="B11" s="80" t="s">
        <v>61</v>
      </c>
      <c r="C11" s="11">
        <v>188</v>
      </c>
      <c r="D11" s="11">
        <v>173</v>
      </c>
      <c r="E11" s="11">
        <v>176</v>
      </c>
      <c r="F11" s="11">
        <v>170</v>
      </c>
    </row>
    <row r="12" spans="2:8" ht="19.5" customHeight="1" x14ac:dyDescent="0.25">
      <c r="B12" s="80" t="s">
        <v>160</v>
      </c>
      <c r="C12" s="11">
        <v>198</v>
      </c>
      <c r="D12" s="11">
        <v>171</v>
      </c>
      <c r="E12" s="11">
        <v>161</v>
      </c>
      <c r="F12" s="11">
        <v>138</v>
      </c>
    </row>
    <row r="13" spans="2:8" ht="19.5" customHeight="1" x14ac:dyDescent="0.25">
      <c r="B13" s="80" t="s">
        <v>161</v>
      </c>
      <c r="C13" s="11">
        <v>140</v>
      </c>
      <c r="D13" s="11">
        <v>120</v>
      </c>
      <c r="E13" s="11">
        <v>113</v>
      </c>
      <c r="F13" s="11">
        <v>96</v>
      </c>
    </row>
    <row r="14" spans="2:8" ht="19.5" customHeight="1" x14ac:dyDescent="0.25">
      <c r="B14" s="80" t="s">
        <v>55</v>
      </c>
      <c r="C14" s="11">
        <v>122</v>
      </c>
      <c r="D14" s="11">
        <v>109</v>
      </c>
      <c r="E14" s="11">
        <v>94</v>
      </c>
      <c r="F14" s="11">
        <v>80</v>
      </c>
    </row>
    <row r="15" spans="2:8" ht="19.5" customHeight="1" x14ac:dyDescent="0.25">
      <c r="B15" s="80" t="s">
        <v>58</v>
      </c>
      <c r="C15" s="11">
        <v>91</v>
      </c>
      <c r="D15" s="11">
        <v>85</v>
      </c>
      <c r="E15" s="11">
        <v>82</v>
      </c>
      <c r="F15" s="11">
        <v>77</v>
      </c>
    </row>
    <row r="16" spans="2:8" ht="19.5" customHeight="1" x14ac:dyDescent="0.25">
      <c r="B16" s="80" t="s">
        <v>162</v>
      </c>
      <c r="C16" s="11">
        <v>102</v>
      </c>
      <c r="D16" s="11">
        <v>93</v>
      </c>
      <c r="E16" s="11">
        <v>79</v>
      </c>
      <c r="F16" s="11">
        <v>64</v>
      </c>
    </row>
    <row r="17" spans="2:16" ht="19.5" customHeight="1" x14ac:dyDescent="0.25">
      <c r="B17" s="80" t="s">
        <v>60</v>
      </c>
      <c r="C17" s="11">
        <v>76</v>
      </c>
      <c r="D17" s="11">
        <v>72</v>
      </c>
      <c r="E17" s="11">
        <v>68</v>
      </c>
      <c r="F17" s="11">
        <v>61</v>
      </c>
    </row>
    <row r="18" spans="2:16" ht="19.5" customHeight="1" x14ac:dyDescent="0.25">
      <c r="B18" s="80" t="s">
        <v>51</v>
      </c>
      <c r="C18" s="11">
        <v>62</v>
      </c>
      <c r="D18" s="11">
        <v>54</v>
      </c>
      <c r="E18" s="11">
        <v>52</v>
      </c>
      <c r="F18" s="11">
        <v>46</v>
      </c>
    </row>
    <row r="19" spans="2:16" ht="19.5" customHeight="1" x14ac:dyDescent="0.25">
      <c r="B19" s="80" t="s">
        <v>46</v>
      </c>
      <c r="C19" s="11">
        <v>60</v>
      </c>
      <c r="D19" s="11">
        <v>53</v>
      </c>
      <c r="E19" s="11">
        <v>49</v>
      </c>
      <c r="F19" s="11">
        <v>42</v>
      </c>
    </row>
    <row r="20" spans="2:16" ht="19.5" customHeight="1" x14ac:dyDescent="0.25">
      <c r="B20" s="80" t="s">
        <v>44</v>
      </c>
      <c r="C20" s="11">
        <v>63</v>
      </c>
      <c r="D20" s="11">
        <v>48</v>
      </c>
      <c r="E20" s="11">
        <v>35</v>
      </c>
      <c r="F20" s="11">
        <v>24</v>
      </c>
    </row>
    <row r="21" spans="2:16" ht="19.5" customHeight="1" x14ac:dyDescent="0.25">
      <c r="B21" s="80" t="s">
        <v>52</v>
      </c>
      <c r="C21" s="11">
        <v>24</v>
      </c>
      <c r="D21" s="11">
        <v>22</v>
      </c>
      <c r="E21" s="11">
        <v>19</v>
      </c>
      <c r="F21" s="11">
        <v>16</v>
      </c>
    </row>
    <row r="22" spans="2:16" ht="19.5" customHeight="1" x14ac:dyDescent="0.25">
      <c r="B22" s="80" t="s">
        <v>163</v>
      </c>
      <c r="C22" s="11">
        <v>13</v>
      </c>
      <c r="D22" s="11">
        <v>12</v>
      </c>
      <c r="E22" s="11">
        <v>10</v>
      </c>
      <c r="F22" s="11">
        <v>8</v>
      </c>
    </row>
    <row r="23" spans="2:16" ht="19.5" customHeight="1" x14ac:dyDescent="0.25">
      <c r="B23" s="80" t="s">
        <v>164</v>
      </c>
      <c r="C23" s="11">
        <v>9</v>
      </c>
      <c r="D23" s="11">
        <v>8</v>
      </c>
      <c r="E23" s="11">
        <v>8</v>
      </c>
      <c r="F23" s="11">
        <v>6</v>
      </c>
    </row>
    <row r="24" spans="2:16" ht="19.5" customHeight="1" x14ac:dyDescent="0.25">
      <c r="B24" s="80" t="s">
        <v>152</v>
      </c>
      <c r="C24" s="11">
        <v>5</v>
      </c>
      <c r="D24" s="11">
        <v>5</v>
      </c>
      <c r="E24" s="11">
        <v>4</v>
      </c>
      <c r="F24" s="11">
        <v>4</v>
      </c>
    </row>
    <row r="25" spans="2:16" x14ac:dyDescent="0.25">
      <c r="B25" s="82"/>
      <c r="C25" s="11"/>
      <c r="D25" s="11"/>
      <c r="E25" s="11"/>
      <c r="F25" s="11"/>
    </row>
    <row r="26" spans="2:16" ht="22.5" customHeight="1" x14ac:dyDescent="0.25">
      <c r="B26" s="2" t="s">
        <v>168</v>
      </c>
      <c r="C26" s="83">
        <v>2604</v>
      </c>
      <c r="D26" s="83">
        <v>2350</v>
      </c>
      <c r="E26" s="83">
        <v>2191</v>
      </c>
      <c r="F26" s="83">
        <v>1954</v>
      </c>
    </row>
    <row r="28" spans="2:16" ht="12" customHeight="1" x14ac:dyDescent="0.25"/>
    <row r="29" spans="2:16" ht="18.75" x14ac:dyDescent="0.3">
      <c r="B29" s="59" t="s">
        <v>170</v>
      </c>
      <c r="C29" s="1"/>
      <c r="D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x14ac:dyDescent="0.25">
      <c r="B30" s="1"/>
      <c r="C30" s="1"/>
      <c r="D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31.5" customHeight="1" x14ac:dyDescent="0.25">
      <c r="B31" s="2" t="s">
        <v>86</v>
      </c>
      <c r="C31" s="2" t="s">
        <v>165</v>
      </c>
      <c r="D31" s="2" t="s">
        <v>166</v>
      </c>
      <c r="E31" s="2" t="s">
        <v>167</v>
      </c>
      <c r="F31" s="2" t="s">
        <v>191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21" customHeight="1" x14ac:dyDescent="0.25">
      <c r="B32" s="80" t="s">
        <v>61</v>
      </c>
      <c r="C32" s="84">
        <v>0.85</v>
      </c>
      <c r="D32" s="84">
        <v>0.78</v>
      </c>
      <c r="E32" s="84">
        <v>0.8</v>
      </c>
      <c r="F32" s="84">
        <v>0.76</v>
      </c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21" customHeight="1" x14ac:dyDescent="0.25">
      <c r="B33" s="80" t="s">
        <v>50</v>
      </c>
      <c r="C33" s="84">
        <v>0.84</v>
      </c>
      <c r="D33" s="84">
        <v>0.81</v>
      </c>
      <c r="E33" s="84">
        <v>0.79</v>
      </c>
      <c r="F33" s="84">
        <v>0.76</v>
      </c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ht="21" customHeight="1" x14ac:dyDescent="0.25">
      <c r="B34" s="80" t="s">
        <v>58</v>
      </c>
      <c r="C34" s="84">
        <v>0.8</v>
      </c>
      <c r="D34" s="84">
        <v>0.74</v>
      </c>
      <c r="E34" s="84">
        <v>0.72</v>
      </c>
      <c r="F34" s="84">
        <v>0.67</v>
      </c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ht="21" customHeight="1" x14ac:dyDescent="0.25">
      <c r="B35" s="80" t="s">
        <v>49</v>
      </c>
      <c r="C35" s="84">
        <v>0.83</v>
      </c>
      <c r="D35" s="84">
        <v>0.76</v>
      </c>
      <c r="E35" s="84">
        <v>0.71</v>
      </c>
      <c r="F35" s="84">
        <v>0.62</v>
      </c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ht="21" customHeight="1" x14ac:dyDescent="0.25">
      <c r="B36" s="80" t="s">
        <v>60</v>
      </c>
      <c r="C36" s="84">
        <v>0.77</v>
      </c>
      <c r="D36" s="84">
        <v>0.73</v>
      </c>
      <c r="E36" s="84">
        <v>0.68</v>
      </c>
      <c r="F36" s="84">
        <v>0.62</v>
      </c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ht="21" customHeight="1" x14ac:dyDescent="0.25">
      <c r="B37" s="80" t="s">
        <v>51</v>
      </c>
      <c r="C37" s="84">
        <v>0.75</v>
      </c>
      <c r="D37" s="84">
        <v>0.65</v>
      </c>
      <c r="E37" s="84">
        <v>0.63</v>
      </c>
      <c r="F37" s="84">
        <v>0.59</v>
      </c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ht="21" customHeight="1" x14ac:dyDescent="0.25">
      <c r="B38" s="80" t="s">
        <v>152</v>
      </c>
      <c r="C38" s="84">
        <v>0.72</v>
      </c>
      <c r="D38" s="84">
        <v>0.68</v>
      </c>
      <c r="E38" s="84">
        <v>0.64</v>
      </c>
      <c r="F38" s="84">
        <v>0.56999999999999995</v>
      </c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2:16" ht="21" customHeight="1" x14ac:dyDescent="0.25">
      <c r="B39" s="80" t="s">
        <v>46</v>
      </c>
      <c r="C39" s="84">
        <v>0.76</v>
      </c>
      <c r="D39" s="84">
        <v>0.68</v>
      </c>
      <c r="E39" s="84">
        <v>0.63</v>
      </c>
      <c r="F39" s="84">
        <v>0.55000000000000004</v>
      </c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ht="21" customHeight="1" x14ac:dyDescent="0.25">
      <c r="B40" s="80" t="s">
        <v>159</v>
      </c>
      <c r="C40" s="84">
        <v>0.72</v>
      </c>
      <c r="D40" s="84">
        <v>0.65</v>
      </c>
      <c r="E40" s="84">
        <v>0.61</v>
      </c>
      <c r="F40" s="84">
        <v>0.55000000000000004</v>
      </c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2:16" ht="21" customHeight="1" x14ac:dyDescent="0.25">
      <c r="B41" s="80" t="s">
        <v>161</v>
      </c>
      <c r="C41" s="84">
        <v>0.74</v>
      </c>
      <c r="D41" s="84">
        <v>0.63</v>
      </c>
      <c r="E41" s="84">
        <v>0.6</v>
      </c>
      <c r="F41" s="84">
        <v>0.53</v>
      </c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2:16" ht="21" customHeight="1" x14ac:dyDescent="0.25">
      <c r="B42" s="80" t="s">
        <v>160</v>
      </c>
      <c r="C42" s="84">
        <v>0.69</v>
      </c>
      <c r="D42" s="84">
        <v>0.6</v>
      </c>
      <c r="E42" s="84">
        <v>0.56999999999999995</v>
      </c>
      <c r="F42" s="84">
        <v>0.5</v>
      </c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2:16" ht="21" customHeight="1" x14ac:dyDescent="0.25">
      <c r="B43" s="80" t="s">
        <v>163</v>
      </c>
      <c r="C43" s="84">
        <v>0.7</v>
      </c>
      <c r="D43" s="84">
        <v>0.64</v>
      </c>
      <c r="E43" s="84">
        <v>0.54</v>
      </c>
      <c r="F43" s="84">
        <v>0.45</v>
      </c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2:16" ht="21" customHeight="1" x14ac:dyDescent="0.25">
      <c r="B44" s="80" t="s">
        <v>55</v>
      </c>
      <c r="C44" s="84">
        <v>0.67</v>
      </c>
      <c r="D44" s="84">
        <v>0.6</v>
      </c>
      <c r="E44" s="84">
        <v>0.52</v>
      </c>
      <c r="F44" s="84">
        <v>0.45</v>
      </c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21" customHeight="1" x14ac:dyDescent="0.25">
      <c r="B45" s="80" t="s">
        <v>52</v>
      </c>
      <c r="C45" s="84">
        <v>0.64</v>
      </c>
      <c r="D45" s="84">
        <v>0.59</v>
      </c>
      <c r="E45" s="84">
        <v>0.51</v>
      </c>
      <c r="F45" s="84">
        <v>0.45</v>
      </c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21" customHeight="1" x14ac:dyDescent="0.25">
      <c r="B46" s="80" t="s">
        <v>162</v>
      </c>
      <c r="C46" s="84">
        <v>0.65</v>
      </c>
      <c r="D46" s="84">
        <v>0.59</v>
      </c>
      <c r="E46" s="84">
        <v>0.5</v>
      </c>
      <c r="F46" s="84">
        <v>0.41</v>
      </c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21" customHeight="1" x14ac:dyDescent="0.25">
      <c r="B47" s="80" t="s">
        <v>164</v>
      </c>
      <c r="C47" s="84">
        <v>0.62</v>
      </c>
      <c r="D47" s="84">
        <v>0.54</v>
      </c>
      <c r="E47" s="84">
        <v>0.5</v>
      </c>
      <c r="F47" s="84">
        <v>0.4</v>
      </c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21" customHeight="1" x14ac:dyDescent="0.25">
      <c r="B48" s="80" t="s">
        <v>44</v>
      </c>
      <c r="C48" s="84">
        <v>0.59</v>
      </c>
      <c r="D48" s="84">
        <v>0.44</v>
      </c>
      <c r="E48" s="84">
        <v>0.33</v>
      </c>
      <c r="F48" s="84">
        <v>0.23</v>
      </c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21" customHeight="1" x14ac:dyDescent="0.25">
      <c r="B49" s="82"/>
      <c r="C49" s="84"/>
      <c r="D49" s="84"/>
      <c r="E49" s="84"/>
      <c r="F49" s="84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21" customHeight="1" x14ac:dyDescent="0.25">
      <c r="B50" s="2" t="s">
        <v>168</v>
      </c>
      <c r="C50" s="85">
        <v>0.77</v>
      </c>
      <c r="D50" s="85">
        <v>0.69</v>
      </c>
      <c r="E50" s="85">
        <v>0.65</v>
      </c>
      <c r="F50" s="85">
        <v>0.57999999999999996</v>
      </c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x14ac:dyDescent="0.25"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3" spans="2:16" ht="18.75" x14ac:dyDescent="0.3">
      <c r="B53" s="59" t="s">
        <v>171</v>
      </c>
      <c r="C53" s="1"/>
      <c r="D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x14ac:dyDescent="0.25">
      <c r="B54" s="1"/>
      <c r="C54" s="1"/>
      <c r="D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30" customHeight="1" x14ac:dyDescent="0.25">
      <c r="B55" s="2" t="s">
        <v>86</v>
      </c>
      <c r="C55" s="2" t="s">
        <v>165</v>
      </c>
      <c r="D55" s="2" t="s">
        <v>166</v>
      </c>
      <c r="E55" s="2" t="s">
        <v>167</v>
      </c>
      <c r="F55" s="2" t="s">
        <v>191</v>
      </c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20.25" customHeight="1" x14ac:dyDescent="0.25">
      <c r="B56" s="80" t="s">
        <v>49</v>
      </c>
      <c r="C56" s="11">
        <v>3120</v>
      </c>
      <c r="D56" s="11">
        <v>2450</v>
      </c>
      <c r="E56" s="11">
        <v>2580</v>
      </c>
      <c r="F56" s="11">
        <v>2237</v>
      </c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20.25" customHeight="1" x14ac:dyDescent="0.25">
      <c r="B57" s="80" t="s">
        <v>159</v>
      </c>
      <c r="C57" s="11">
        <v>859</v>
      </c>
      <c r="D57" s="11">
        <v>680</v>
      </c>
      <c r="E57" s="11">
        <v>710</v>
      </c>
      <c r="F57" s="11">
        <v>674</v>
      </c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20.25" customHeight="1" x14ac:dyDescent="0.25">
      <c r="B58" s="80" t="s">
        <v>50</v>
      </c>
      <c r="C58" s="11">
        <v>490</v>
      </c>
      <c r="D58" s="11">
        <v>410</v>
      </c>
      <c r="E58" s="11">
        <v>450</v>
      </c>
      <c r="F58" s="11">
        <v>436</v>
      </c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20.25" customHeight="1" x14ac:dyDescent="0.25">
      <c r="B59" s="80" t="s">
        <v>61</v>
      </c>
      <c r="C59" s="11">
        <v>418</v>
      </c>
      <c r="D59" s="11">
        <v>337</v>
      </c>
      <c r="E59" s="11">
        <v>391</v>
      </c>
      <c r="F59" s="11">
        <v>386</v>
      </c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20.25" customHeight="1" x14ac:dyDescent="0.25">
      <c r="B60" s="80" t="s">
        <v>160</v>
      </c>
      <c r="C60" s="11">
        <v>409</v>
      </c>
      <c r="D60" s="11">
        <v>304</v>
      </c>
      <c r="E60" s="11">
        <v>322</v>
      </c>
      <c r="F60" s="11">
        <v>276</v>
      </c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2:16" ht="20.25" customHeight="1" x14ac:dyDescent="0.25">
      <c r="B61" s="80" t="s">
        <v>161</v>
      </c>
      <c r="C61" s="11">
        <v>401</v>
      </c>
      <c r="D61" s="11">
        <v>295</v>
      </c>
      <c r="E61" s="11">
        <v>313</v>
      </c>
      <c r="F61" s="11">
        <v>263</v>
      </c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2:16" ht="20.25" customHeight="1" x14ac:dyDescent="0.25">
      <c r="B62" s="80" t="s">
        <v>55</v>
      </c>
      <c r="C62" s="11">
        <v>421</v>
      </c>
      <c r="D62" s="11">
        <v>326</v>
      </c>
      <c r="E62" s="11">
        <v>313</v>
      </c>
      <c r="F62" s="11">
        <v>261</v>
      </c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2:16" ht="20.25" customHeight="1" x14ac:dyDescent="0.25">
      <c r="B63" s="80" t="s">
        <v>58</v>
      </c>
      <c r="C63" s="11">
        <v>222</v>
      </c>
      <c r="D63" s="11">
        <v>181</v>
      </c>
      <c r="E63" s="11">
        <v>199</v>
      </c>
      <c r="F63" s="11">
        <v>191</v>
      </c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2:16" ht="20.25" customHeight="1" x14ac:dyDescent="0.25">
      <c r="B64" s="80" t="s">
        <v>162</v>
      </c>
      <c r="C64" s="11">
        <v>296</v>
      </c>
      <c r="D64" s="11">
        <v>234</v>
      </c>
      <c r="E64" s="11">
        <v>221</v>
      </c>
      <c r="F64" s="11">
        <v>177</v>
      </c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2:16" ht="20.25" customHeight="1" x14ac:dyDescent="0.25">
      <c r="B65" s="80" t="s">
        <v>60</v>
      </c>
      <c r="C65" s="11">
        <v>207</v>
      </c>
      <c r="D65" s="11">
        <v>171</v>
      </c>
      <c r="E65" s="11">
        <v>181</v>
      </c>
      <c r="F65" s="11">
        <v>166</v>
      </c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2:16" ht="20.25" customHeight="1" x14ac:dyDescent="0.25">
      <c r="B66" s="80" t="s">
        <v>51</v>
      </c>
      <c r="C66" s="11">
        <v>168</v>
      </c>
      <c r="D66" s="11">
        <v>128</v>
      </c>
      <c r="E66" s="11">
        <v>140</v>
      </c>
      <c r="F66" s="11">
        <v>126</v>
      </c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2:16" ht="20.25" customHeight="1" x14ac:dyDescent="0.25">
      <c r="B67" s="80" t="s">
        <v>46</v>
      </c>
      <c r="C67" s="11">
        <v>181</v>
      </c>
      <c r="D67" s="11">
        <v>139</v>
      </c>
      <c r="E67" s="11">
        <v>145</v>
      </c>
      <c r="F67" s="11">
        <v>123</v>
      </c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2:16" ht="20.25" customHeight="1" x14ac:dyDescent="0.25">
      <c r="B68" s="80" t="s">
        <v>44</v>
      </c>
      <c r="C68" s="11">
        <v>201</v>
      </c>
      <c r="D68" s="11">
        <v>132</v>
      </c>
      <c r="E68" s="11">
        <v>108</v>
      </c>
      <c r="F68" s="11">
        <v>72</v>
      </c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2:16" ht="20.25" customHeight="1" x14ac:dyDescent="0.25">
      <c r="B69" s="80" t="s">
        <v>52</v>
      </c>
      <c r="C69" s="11">
        <v>81</v>
      </c>
      <c r="D69" s="11">
        <v>64</v>
      </c>
      <c r="E69" s="11">
        <v>61</v>
      </c>
      <c r="F69" s="11">
        <v>54</v>
      </c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2:16" ht="20.25" customHeight="1" x14ac:dyDescent="0.25">
      <c r="B70" s="80" t="s">
        <v>163</v>
      </c>
      <c r="C70" s="11">
        <v>56</v>
      </c>
      <c r="D70" s="11">
        <v>44</v>
      </c>
      <c r="E70" s="11">
        <v>41</v>
      </c>
      <c r="F70" s="11">
        <v>33</v>
      </c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2:16" ht="20.25" customHeight="1" x14ac:dyDescent="0.25">
      <c r="B71" s="80" t="s">
        <v>164</v>
      </c>
      <c r="C71" s="11">
        <v>31</v>
      </c>
      <c r="D71" s="11">
        <v>23</v>
      </c>
      <c r="E71" s="11">
        <v>24</v>
      </c>
      <c r="F71" s="11">
        <v>19</v>
      </c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2:16" ht="20.25" customHeight="1" x14ac:dyDescent="0.25">
      <c r="B72" s="80" t="s">
        <v>152</v>
      </c>
      <c r="C72" s="11">
        <v>12</v>
      </c>
      <c r="D72" s="11">
        <v>10</v>
      </c>
      <c r="E72" s="11">
        <v>11</v>
      </c>
      <c r="F72" s="11">
        <v>10</v>
      </c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2:16" ht="20.25" customHeight="1" x14ac:dyDescent="0.25">
      <c r="B73" s="82"/>
      <c r="C73" s="84"/>
      <c r="D73" s="84"/>
      <c r="E73" s="84"/>
      <c r="F73" s="84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2:16" ht="20.25" customHeight="1" x14ac:dyDescent="0.25">
      <c r="B74" s="2" t="s">
        <v>168</v>
      </c>
      <c r="C74" s="83">
        <v>7576</v>
      </c>
      <c r="D74" s="83">
        <v>5927</v>
      </c>
      <c r="E74" s="83">
        <v>6210</v>
      </c>
      <c r="F74" s="83">
        <v>6210</v>
      </c>
      <c r="G74" s="1"/>
      <c r="H74" s="1"/>
      <c r="I74" s="1"/>
      <c r="J74" s="1"/>
      <c r="K74" s="1"/>
      <c r="L74" s="1"/>
      <c r="M74" s="1"/>
      <c r="N74" s="1"/>
      <c r="O74" s="1"/>
      <c r="P74" s="1"/>
    </row>
  </sheetData>
  <hyperlinks>
    <hyperlink ref="H2" location="Index!A1" display="Return to Index" xr:uid="{C66F0E1E-1FD2-4A4D-BEFF-273D33CE80BE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34A7656483B74FB66C73ECEA17E281" ma:contentTypeVersion="14" ma:contentTypeDescription="Create a new document." ma:contentTypeScope="" ma:versionID="7b4c043b83833dfa6c7653fe92e5177a">
  <xsd:schema xmlns:xsd="http://www.w3.org/2001/XMLSchema" xmlns:xs="http://www.w3.org/2001/XMLSchema" xmlns:p="http://schemas.microsoft.com/office/2006/metadata/properties" xmlns:ns2="a9f12287-5f74-4593-92c9-e973669b9a71" xmlns:ns3="6140e513-9c0e-4e73-9b29-9e780522eb94" targetNamespace="http://schemas.microsoft.com/office/2006/metadata/properties" ma:root="true" ma:fieldsID="4ba1f8288ec5762bba5a4e6839ae30ba" ns2:_="" ns3:_="">
    <xsd:import namespace="a9f12287-5f74-4593-92c9-e973669b9a71"/>
    <xsd:import namespace="6140e513-9c0e-4e73-9b29-9e780522e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12287-5f74-4593-92c9-e973669b9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40e513-9c0e-4e73-9b29-9e780522eb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f12287-5f74-4593-92c9-e973669b9a71" xsi:nil="true"/>
  </documentManagement>
</p:properties>
</file>

<file path=customXml/itemProps1.xml><?xml version="1.0" encoding="utf-8"?>
<ds:datastoreItem xmlns:ds="http://schemas.openxmlformats.org/officeDocument/2006/customXml" ds:itemID="{B1A82FAC-7589-4AF5-A52E-517FF14CA2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37EA5A-E5F3-439C-85A7-72F4869B2000}"/>
</file>

<file path=customXml/itemProps3.xml><?xml version="1.0" encoding="utf-8"?>
<ds:datastoreItem xmlns:ds="http://schemas.openxmlformats.org/officeDocument/2006/customXml" ds:itemID="{E86F642D-C747-4C51-BCA9-9F8AB379BE8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dc35012-23c0-4bd0-9c43-4ae6d535e90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GDP A</vt:lpstr>
      <vt:lpstr>GDP Q</vt:lpstr>
      <vt:lpstr>IoS M</vt:lpstr>
      <vt:lpstr>CH Q</vt:lpstr>
      <vt:lpstr>UNEMP Q</vt:lpstr>
      <vt:lpstr>PAYE M</vt:lpstr>
      <vt:lpstr>PAYE S</vt:lpstr>
      <vt:lpstr>PAYE R</vt:lpstr>
      <vt:lpstr>WAGE</vt:lpstr>
      <vt:lpstr>VAC M</vt:lpstr>
      <vt:lpstr>VAC S</vt:lpstr>
      <vt:lpstr>CJRS M</vt:lpstr>
      <vt:lpstr>CRJS S</vt:lpstr>
      <vt:lpstr>CRJS E</vt:lpstr>
      <vt:lpstr>SEIS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Donnarumma, Frank</dc:creator>
  <cp:lastModifiedBy>Richard Fitzgerald -  Economic Data Analyst</cp:lastModifiedBy>
  <dcterms:created xsi:type="dcterms:W3CDTF">2006-09-16T00:00:00Z</dcterms:created>
  <dcterms:modified xsi:type="dcterms:W3CDTF">2021-08-19T12:58:56Z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0x010100BB34A7656483B74FB66C73ECEA17E281</vt:lpwstr>
  </property>
  <property fmtid="{D5CDD505-2E9C-101B-9397-08002B2CF9AE}" pid="3" name="_dlc_DocIdItemGuid">
    <vt:lpwstr>85942135-43f8-4141-b379-4986f8abdaf4</vt:lpwstr>
  </property>
  <property fmtid="{D5CDD505-2E9C-101B-9397-08002B2CF9AE}" pid="4" name="TaxKeyword">
    <vt:lpwstr/>
  </property>
  <property fmtid="{D5CDD505-2E9C-101B-9397-08002B2CF9AE}" pid="5" name="MSIP_Label_39d8be9e-c8d9-4b9c-bd40-2c27cc7ea2e6_Enabled">
    <vt:lpwstr>true</vt:lpwstr>
  </property>
  <property fmtid="{D5CDD505-2E9C-101B-9397-08002B2CF9AE}" pid="6" name="MSIP_Label_39d8be9e-c8d9-4b9c-bd40-2c27cc7ea2e6_SetDate">
    <vt:lpwstr>2020-07-08T16:03:13Z</vt:lpwstr>
  </property>
  <property fmtid="{D5CDD505-2E9C-101B-9397-08002B2CF9AE}" pid="7" name="MSIP_Label_39d8be9e-c8d9-4b9c-bd40-2c27cc7ea2e6_Method">
    <vt:lpwstr>Standard</vt:lpwstr>
  </property>
  <property fmtid="{D5CDD505-2E9C-101B-9397-08002B2CF9AE}" pid="8" name="MSIP_Label_39d8be9e-c8d9-4b9c-bd40-2c27cc7ea2e6_Name">
    <vt:lpwstr>39d8be9e-c8d9-4b9c-bd40-2c27cc7ea2e6</vt:lpwstr>
  </property>
  <property fmtid="{D5CDD505-2E9C-101B-9397-08002B2CF9AE}" pid="9" name="MSIP_Label_39d8be9e-c8d9-4b9c-bd40-2c27cc7ea2e6_SiteId">
    <vt:lpwstr>a8b4324f-155c-4215-a0f1-7ed8cc9a992f</vt:lpwstr>
  </property>
  <property fmtid="{D5CDD505-2E9C-101B-9397-08002B2CF9AE}" pid="10" name="MSIP_Label_39d8be9e-c8d9-4b9c-bd40-2c27cc7ea2e6_ActionId">
    <vt:lpwstr>563eb89f-59d4-4b42-98ec-000073e5c53d</vt:lpwstr>
  </property>
  <property fmtid="{D5CDD505-2E9C-101B-9397-08002B2CF9AE}" pid="11" name="MSIP_Label_39d8be9e-c8d9-4b9c-bd40-2c27cc7ea2e6_ContentBits">
    <vt:lpwstr>0</vt:lpwstr>
  </property>
</Properties>
</file>